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30" yWindow="-45" windowWidth="15480" windowHeight="9840"/>
  </bookViews>
  <sheets>
    <sheet name="19.05.16 зміни" sheetId="33" r:id="rId1"/>
    <sheet name="додаткові кошти" sheetId="35" r:id="rId2"/>
  </sheets>
  <calcPr calcId="125725"/>
</workbook>
</file>

<file path=xl/calcChain.xml><?xml version="1.0" encoding="utf-8"?>
<calcChain xmlns="http://schemas.openxmlformats.org/spreadsheetml/2006/main">
  <c r="D126" i="33"/>
  <c r="D6" l="1"/>
  <c r="D22" i="35" l="1"/>
  <c r="D5"/>
  <c r="D27"/>
  <c r="D119" i="33" l="1"/>
  <c r="D110" s="1"/>
  <c r="D120"/>
  <c r="D102"/>
  <c r="D101" s="1"/>
  <c r="D97" s="1"/>
  <c r="D80"/>
  <c r="D77"/>
  <c r="D76"/>
  <c r="D75"/>
  <c r="D106"/>
  <c r="D95"/>
  <c r="D64" l="1"/>
  <c r="D128"/>
  <c r="D31" i="35"/>
</calcChain>
</file>

<file path=xl/sharedStrings.xml><?xml version="1.0" encoding="utf-8"?>
<sst xmlns="http://schemas.openxmlformats.org/spreadsheetml/2006/main" count="858" uniqueCount="433">
  <si>
    <t>№ з/п</t>
  </si>
  <si>
    <t>Код ДК ПП 016:2010</t>
  </si>
  <si>
    <t>17.23.1</t>
  </si>
  <si>
    <t>Вироби канцелярські, паперові</t>
  </si>
  <si>
    <t>17.29.1</t>
  </si>
  <si>
    <t>Вироби паперові та картонні, інші</t>
  </si>
  <si>
    <t>58.19.1</t>
  </si>
  <si>
    <t xml:space="preserve">Послуги щодо видавання друкованої продукції, інші </t>
  </si>
  <si>
    <t>19.20.2</t>
  </si>
  <si>
    <t>Паливо рідинне та газ; оливи мастильні</t>
  </si>
  <si>
    <t>32.99.1</t>
  </si>
  <si>
    <t>86.21.1</t>
  </si>
  <si>
    <t>Послуги у сфері загальної лікарської практики</t>
  </si>
  <si>
    <t>45.20.1</t>
  </si>
  <si>
    <t>Технічне обслуговування та ремонтування автомобілів і маловантажних автотранспортних засобів</t>
  </si>
  <si>
    <t>65.12.2</t>
  </si>
  <si>
    <t xml:space="preserve">Послуги щодо страхування автотранспорту </t>
  </si>
  <si>
    <t>Послуги щодо передавання даних і повідомлень (оплата за телефонний зв'язок ВАТ "Укртелеком", оплата за телефонний зв'язок ВАТ "Укрком")</t>
  </si>
  <si>
    <t>61.10.1</t>
  </si>
  <si>
    <t>Послуги щодо передавання даних і повідомлень</t>
  </si>
  <si>
    <t>95.11.1</t>
  </si>
  <si>
    <t>Ремонтування комп'ютерів і периферійного устатковання</t>
  </si>
  <si>
    <t>53.10.1</t>
  </si>
  <si>
    <t>Послуги поштові у межах зобов'язання щодо надання універсальних послуг</t>
  </si>
  <si>
    <t>62.03.1</t>
  </si>
  <si>
    <t>Послуги щодо консультування стосовно систем і програмного забезпечення</t>
  </si>
  <si>
    <t>64.99.1</t>
  </si>
  <si>
    <t>62.02.2</t>
  </si>
  <si>
    <t>61.10.4</t>
  </si>
  <si>
    <t>Послуги зв'язку Інтернетом проводовими мережами</t>
  </si>
  <si>
    <t>80.10.1</t>
  </si>
  <si>
    <t>80.20.1</t>
  </si>
  <si>
    <t>85.60.1</t>
  </si>
  <si>
    <t>Послуги освітянські допоміжні</t>
  </si>
  <si>
    <t>ч.3 ст.2 ЗУ "Про здійснення державних закупівель"</t>
  </si>
  <si>
    <t>Послуги фінансові, крім страхування та пенсійного забезпечення, інші, н. в. і. у.</t>
  </si>
  <si>
    <t>______________________</t>
  </si>
  <si>
    <t>81.21.1</t>
  </si>
  <si>
    <t>Послуги щодо керування комп'ютерними засобами</t>
  </si>
  <si>
    <t>Послуги щодо загального очищування будівель</t>
  </si>
  <si>
    <t>Убори наголовні захисні; ручки для писання та олівці, дошки, штемпелі для датування, опечатування та нумерування; стрічки до друкарських машинок, штемпельні подушечки</t>
  </si>
  <si>
    <t>33.14.1</t>
  </si>
  <si>
    <t>Предмет закупівлі</t>
  </si>
  <si>
    <t>Код КЕКВ</t>
  </si>
  <si>
    <t>Процедура закупівлі</t>
  </si>
  <si>
    <t xml:space="preserve">Орієнтовний початок проведення процедури закупівлі </t>
  </si>
  <si>
    <t>Примітки</t>
  </si>
  <si>
    <t>Всього по КЕКВ 2210</t>
  </si>
  <si>
    <t>Всього по КЕКВ 2240</t>
  </si>
  <si>
    <t>Всього по КЕКВ 2271</t>
  </si>
  <si>
    <t>Всього по КЕКВ 2272</t>
  </si>
  <si>
    <t>Всього по КЕКВ 2273</t>
  </si>
  <si>
    <t>Всього по КЕКВ 2282</t>
  </si>
  <si>
    <t>Всього по КЕКВ 2800</t>
  </si>
  <si>
    <t xml:space="preserve">                          Очікувана вартість предмета закупівлі, грн.</t>
  </si>
  <si>
    <t>Енергія електрична</t>
  </si>
  <si>
    <t>35.11.1</t>
  </si>
  <si>
    <t>Всього по КЕКВ 3110</t>
  </si>
  <si>
    <t>36.00.2</t>
  </si>
  <si>
    <t>Обробляння та розподіляння води трубопроводами (централізоване водопостачання)</t>
  </si>
  <si>
    <t>Обробляння та розподіляння води трубопроводами</t>
  </si>
  <si>
    <t>27.20.2</t>
  </si>
  <si>
    <t>Акумулятори електричні та частини до них</t>
  </si>
  <si>
    <t>Послуги у сфері загальної лікарської практики (послуги по передрейсому медичному огляду водія)</t>
  </si>
  <si>
    <t>Послуги поштові у межах зобов'язання щодо надання універсальних послуг (послуги з розміщення в газеті інформаційних матеріалів)</t>
  </si>
  <si>
    <t>26.51.6</t>
  </si>
  <si>
    <t>Інструменти та прилади вимірювальні, контрольні та випробовувальні, інші</t>
  </si>
  <si>
    <t>28.23.2</t>
  </si>
  <si>
    <t>20.30.2</t>
  </si>
  <si>
    <t>Фарби та лаки, інші, та повя'зана з ними продукція; барвники художні та друкарські чорнила</t>
  </si>
  <si>
    <t>22.29.2</t>
  </si>
  <si>
    <t xml:space="preserve">Вироби пластмасові інші, н.в.і.у. </t>
  </si>
  <si>
    <t>22.19.7</t>
  </si>
  <si>
    <t>25.99.2</t>
  </si>
  <si>
    <t>Вироби з недорогоцінних металів, інші</t>
  </si>
  <si>
    <t>20.52.1</t>
  </si>
  <si>
    <t>Клеї</t>
  </si>
  <si>
    <t>20.41.3</t>
  </si>
  <si>
    <t>Мило, засоби мийні та засоби для чищення</t>
  </si>
  <si>
    <t>20.41.4</t>
  </si>
  <si>
    <t>Препарати пахучі, воски та інші засоби для чищення</t>
  </si>
  <si>
    <t>32.91.1</t>
  </si>
  <si>
    <t>Мітли та щітки</t>
  </si>
  <si>
    <t>22.22.1</t>
  </si>
  <si>
    <t>Тара пластмасова</t>
  </si>
  <si>
    <t>13.92.2</t>
  </si>
  <si>
    <t>22.19.6</t>
  </si>
  <si>
    <t>Вироби текстильні готові, інші (ганчірки, мопи для швабр)</t>
  </si>
  <si>
    <t>27.51.2</t>
  </si>
  <si>
    <t>27.40.1</t>
  </si>
  <si>
    <t>Лампи розжарювання та газорозрядні електричні; лампи дугові</t>
  </si>
  <si>
    <t>62.01.2</t>
  </si>
  <si>
    <t>58.29.5</t>
  </si>
  <si>
    <t>25.72.1</t>
  </si>
  <si>
    <t>Замки та завіси</t>
  </si>
  <si>
    <t>26.30.5</t>
  </si>
  <si>
    <t>58.14.1</t>
  </si>
  <si>
    <t xml:space="preserve">Журнали та переодичні видання друковані </t>
  </si>
  <si>
    <t>22.11.1</t>
  </si>
  <si>
    <t>49.31.2</t>
  </si>
  <si>
    <t>Всього по КЕКВ 2250</t>
  </si>
  <si>
    <t>26.20.2</t>
  </si>
  <si>
    <t>26.20.3</t>
  </si>
  <si>
    <t>О. Король</t>
  </si>
  <si>
    <t>Найменування предмета закупівлі  згідно                         ДК  016:2010</t>
  </si>
  <si>
    <t>Найменування предмета           закупівлі  згідно  ДК 021:2015</t>
  </si>
  <si>
    <t xml:space="preserve">Послуги зв'язку Інтернетом проводовими мережами (послуги доступу до мережі Інтернет ) </t>
  </si>
  <si>
    <t xml:space="preserve"> Послуги щодо керування комп'ютерними засобами (послуги  з керування чергою (Центру) надання адміністративних послуг)</t>
  </si>
  <si>
    <t>Послуги щодо видання ліцензії на право користування програмни забезпечення( послуги Ліги-Закон)</t>
  </si>
  <si>
    <t>26.30.2</t>
  </si>
  <si>
    <t xml:space="preserve">27.20.2  </t>
  </si>
  <si>
    <t xml:space="preserve">Акумулятори електричні та частини до них </t>
  </si>
  <si>
    <t>Апаратура електрична для проводового телнфонного чи телефонографного зв`язку; відеофони (wi-fi роутер та репітори для організації мобільного доступу для АРМ-керівника в межах реалізації міської програми електронного документообігу - комплект)</t>
  </si>
  <si>
    <t>Апаратура електрична для проводового телефонного чи телеграфного зв'язку; відеофони</t>
  </si>
  <si>
    <t>лютий 2016</t>
  </si>
  <si>
    <t xml:space="preserve">Послуги щодо консультування стосовно системи і програмного забезпечення (обслуговування та супроводження  програми у відділі бухгалтерського обліку та звітності заробітна плата та ведення бухгалтерського обліку, основні засоби)
</t>
  </si>
  <si>
    <t>Ремонтування та технічне обслуговування іншого електричного устатковання</t>
  </si>
  <si>
    <t>61.90.1</t>
  </si>
  <si>
    <t>Послуги телекомунікаційні, інші</t>
  </si>
  <si>
    <t>Блоки пам'яті та інші запам'ятовувальні пристрої</t>
  </si>
  <si>
    <t>Блоки машин автоматичного обробляння інформації, інші</t>
  </si>
  <si>
    <t>31712330-2 Напівпровідникові прилади</t>
  </si>
  <si>
    <t xml:space="preserve">Лампи та трубки термоелектронні, з холодним катодом, або фотокатодні, зокрема електронно-променеві трубки
</t>
  </si>
  <si>
    <t>Оригінали програмного забезпечення</t>
  </si>
  <si>
    <t>Апаратура електрична для проводового телефонного чи телеграфного зв`язку; відеофони (автосекретар для відділу (Центру ) надання адміністративних послуг)</t>
  </si>
  <si>
    <t>Ремонтування та технічне обслуговування іншого електричного устаткування (послуги по ремонту обладнання залу (ремонт дімерного блоку, що регулює освітлення сцени)</t>
  </si>
  <si>
    <t xml:space="preserve">Послуги щодо видання ліцензії на право користування програмним забезпеченням </t>
  </si>
  <si>
    <t>Послуги телекомунікаційні, інші (перенесення телефонних номерів( ліній) з адміністративної будівлі за адресою проспект Повітрофлотський, 40-а до  адміністративної будівлі за адресою проспект Повітрофлотський, 41 та підключення кінцевих абоненських пристроїв  в. т.ч. послуги надаються під конролем КМФ ПАТ  " Укртелеком")</t>
  </si>
  <si>
    <t xml:space="preserve">Акумулятори електричні та частини до них  (акумулятори для ДБЖ SINAPSE 9101 </t>
  </si>
  <si>
    <t>Технічне обслуговування та ремонтування автомобілів і маловантажних автотранспортних засобів (послуги по передрейсовому технічному огляді автомобіля )</t>
  </si>
  <si>
    <t>Послуги, пов`язані з особистою безпекою</t>
  </si>
  <si>
    <t>Послуги щодо страхування автотранспорту (обов`язкове страхування цивільної відповідальності власників транспортних засобів)</t>
  </si>
  <si>
    <t>Технічне обслуговування та ремонтування автомобілів і маловантажних автотранспортних засобів ( технічне обслуговування  та ремонт автомобіля із заміною запчастин )</t>
  </si>
  <si>
    <t>Послуги телекомунікаційні інші (перенесення  зв`язків оптичного кабелю з адміністративної будівлі за адресою   проспект Повітрофлотський, 40-а до  адміністративної будівлі за адресою проспект Повітрофлотський, 41 та надання двох потоків Е 1 напряму в будівлі за адресою проспект Повітрофлотський, 41 та підключення кінцевих абоненських пристроїв, в.т.ч. послуги надаються під контролем ТОВ "Укрком")</t>
  </si>
  <si>
    <t>Орендна плата по нежитлових приміщеннях за адресами: Просп. Повітрофлотський, 17, просп. Повітрофлотський 40-а, просп. Повітрофлотський, 41), бульв. Чоколівський, 40</t>
  </si>
  <si>
    <t>26.11.1</t>
  </si>
  <si>
    <t>Інструменти та прилади вимірювальні, контрольні та випробовувальні, інші (послуги  по зняттю показників тепло-лічильника за адресою проспект. Повітрофлотський, 17)</t>
  </si>
  <si>
    <t>22410000-7
Марки</t>
  </si>
  <si>
    <t>Послуги щодо видавання друкованої продукції, інші (придбання поштових марок)</t>
  </si>
  <si>
    <t>Препарати пахучі, воски та інші засоби для чищення (гала(пральний порошок)засіб для полірування)</t>
  </si>
  <si>
    <t>Пряжа бавовняна та нитки бавовняні для шиття</t>
  </si>
  <si>
    <t>Пряжа бавовняна та нитки бавовняні для шиття(нитка для прошивки документів)</t>
  </si>
  <si>
    <t>Ремонтування комп'ютерів і периферійного устатковання                   (відновлення та заправка картриджів)</t>
  </si>
  <si>
    <t>Послуги системи безпеки</t>
  </si>
  <si>
    <t>Послуги систем безпеки( послуги по охороні приміщень за допомогою сигналізації, послуги по спостереженню за допомогою сигналізації)</t>
  </si>
  <si>
    <t>Відшкодування експлуатаційних  витрат та відшкодування внутрішньобудинкових мереж на 2016 рік за адресою: просп. Повітрофлотський,41, просп. Повітрофлотський,40а, просп. Повітрофлотський,17.</t>
  </si>
  <si>
    <t>13.10.6</t>
  </si>
  <si>
    <t xml:space="preserve">Лист Державного казначейства України від 18.04.2007,№ 4.9 06/645-4722 </t>
  </si>
  <si>
    <t>Послуги фінансової, крім страхування та пенсійного забезпечення, інші, н.в.і.у.(комісія за обслуговування в банку за отриману та здану готівку)</t>
  </si>
  <si>
    <t>Послуги фінансової, крім страхування та пенсійного забезпечення, інші, н.в.і.у.</t>
  </si>
  <si>
    <t>Послуги міського та приміського пасажирського наземного транспорту, інші(придбання проїздних квитків для відділів райдержадміністрації)</t>
  </si>
  <si>
    <t>Послуги міського на приміського наземного транспорту, інші</t>
  </si>
  <si>
    <t>Відшкодування витрат за тепло та гаряче водопостачання</t>
  </si>
  <si>
    <t>Лист державного казначейства України від 18.04.2007, №4.9-06/645-4722</t>
  </si>
  <si>
    <t>Послуги освітянські допоміжні (послуги підвищення кваліфікації  по державним закупівлям, оплата за навчання з питань по охороні праці)</t>
  </si>
  <si>
    <t>Послуги фінансові, крім страхування та пенсійного забезпечення, інші, н. в. і. у. (оплата податків та зборів (державне мито по розгляду справ в суді, якими займається юридичний відділ адміністрації)</t>
  </si>
  <si>
    <t> Послуги у сфері загальнодержавного економічного та соціального планування і статистичні послуги</t>
  </si>
  <si>
    <t>84.11.13 </t>
  </si>
  <si>
    <t>39831000-6            Засоби для прання і миття</t>
  </si>
  <si>
    <t>Двигуни універсальні постійного чи змінного струму потужністю більше ніж 37,5 Вт; двигуни змінного струму інші; генератори змінного струму</t>
  </si>
  <si>
    <t>26.51.7</t>
  </si>
  <si>
    <t>Термостати, маностати та інші прилади й апаратура для автоматичного регулювання чи контролювання</t>
  </si>
  <si>
    <t>Водонагрівачі електричні надшвидкого нагрівання чи акумулювальні; нагрівачі електричні занурювані</t>
  </si>
  <si>
    <t>Частини приладів охоронної та пожежної сигналізації й подібної апаратури</t>
  </si>
  <si>
    <t>26.30.6</t>
  </si>
  <si>
    <t>28.13.32</t>
  </si>
  <si>
    <t>Частини повітряних або вакуумних помп, повітряних або газових компресорів, вентиляторів, витяжних шаф</t>
  </si>
  <si>
    <t>25.72.14</t>
  </si>
  <si>
    <t>Мітли та щітки(швабра для вологого прибирання,швабра для сухого прибирання)</t>
  </si>
  <si>
    <t>Вироби текстильні готові, інші</t>
  </si>
  <si>
    <t>Послуги поштові та кур'єрські, інші</t>
  </si>
  <si>
    <t>53.20.1</t>
  </si>
  <si>
    <t>Послуги поштові та кур`єрські,інші (послуги по доставці секретної документації</t>
  </si>
  <si>
    <t>Відшкодування витрат за надану електроенергію</t>
  </si>
  <si>
    <t>39224300-1            Мітли, щітки та інше прибиральне приладдя</t>
  </si>
  <si>
    <t>34913000-0            Запасні частини різні</t>
  </si>
  <si>
    <t>31.09.11</t>
  </si>
  <si>
    <t>Меблі металеві, н. в. і. у.</t>
  </si>
  <si>
    <t>x</t>
  </si>
  <si>
    <t>Голова комітету  з конкурсних торгів</t>
  </si>
  <si>
    <t xml:space="preserve">Завіси, монтажна арматура, кріплення та подібні вироби до автотранспортних засобів, дверей, вікон, меблів, з недорогоцінних металів( придбання запасних частин до автоматичних розсувних дверей)              </t>
  </si>
  <si>
    <t>19640000-4 Поліетиленові мішки та пакети для сміття</t>
  </si>
  <si>
    <t>17.22.1</t>
  </si>
  <si>
    <t>Папір побутовий і туалетний та паперова продукція</t>
  </si>
  <si>
    <t> Предмети одягу та аксесуари одягу з вулканізованої ґуми (крім виготовлених з твердої ґуми)</t>
  </si>
  <si>
    <t> Предмети одягу та аксесуари одягу з вулканізованої ґуми (крім виготовлених з твердої ґуми),( гумові рукавиці)</t>
  </si>
  <si>
    <t>Блоки пам`яті та інші запам`ятовувальні пристрої
 (оперативна пам`ять  для системних блоків 2 ГБ)</t>
  </si>
  <si>
    <t xml:space="preserve">Послуги щодо керування коп`ютерними засобами (послуги по технічному обслуговуванню комп`ютерної мережі(сервера та ком`пютерні робочі місця) </t>
  </si>
  <si>
    <t>26.70.1</t>
  </si>
  <si>
    <t>Енергія електрична (оплата за постачання електроенергії)</t>
  </si>
  <si>
    <t>Завіси, монтажна арматура, кріплення та подібні вироби до автотранспортних засобів, дверей, вікон, меблів, з недорогоцінних металів</t>
  </si>
  <si>
    <t>Термостати, маностати та інші прилади й апаратура для автоматичного регулювання чи контролювання(привід трьоходового клапану, датчик перепаду тиску)</t>
  </si>
  <si>
    <t>Двигуни універсальні постійного чи змінного струму потужністю більше ніж 37,5 Вт; двигуни змінного струму інші; генератори змінного струму (двигун витяжного вентилятора)</t>
  </si>
  <si>
    <t> Послуги у сфері загальнодержавного економічного та соціального планування і статистичні послуги (послуги по отриманню статистичної інформації у вигляді статистичних бюлетенів)</t>
  </si>
  <si>
    <t>27.20.1</t>
  </si>
  <si>
    <t>Машини конторські- офісні, інші та частини до них</t>
  </si>
  <si>
    <t>Частини повітряних або вакуумних помп, повітряних або газових компресорів, вентиляторів, витяжних шаф                (придбання запасних частин до  систем вентиляцій: фільтри, ремні)</t>
  </si>
  <si>
    <t>27.12.2</t>
  </si>
  <si>
    <t>Водонагрівачі електричні надшвидкого нагрівання чи акумулювальні; нагрівачі електричні занурювані(придбання запасних частин до вентиляцыйного обладнення, необхідного для виконання поточного ремонту та підтримання робочого станусистеми вентиляції(паровий циліндр)</t>
  </si>
  <si>
    <t>28.12.1</t>
  </si>
  <si>
    <t> Устатковання силове гідравлічне та пневматичне, крім його частин</t>
  </si>
  <si>
    <t> Устатковання силове гідравлічне та пневматичне, крім його частин (дренажний клапан)</t>
  </si>
  <si>
    <t>Частини помп і компресорів (фільтри)</t>
  </si>
  <si>
    <t>Лампи розжарювання та газорозрядні електричні; лампи дугові(лампа для проектора)</t>
  </si>
  <si>
    <t>Апаратура електрична для комутації чи захисту електричних кіл, на напругу не більше ніж 1000 В</t>
  </si>
  <si>
    <t>Апаратура електрична для комутації чи захисту електричних кіл, на напругу не більше ніж 1000 В          ( реле тиску)</t>
  </si>
  <si>
    <t> Прилади охоронної та пожежної сигналізації й подібна апаратура</t>
  </si>
  <si>
    <t>31625100-4         Системи виявлення пожежі</t>
  </si>
  <si>
    <t>27.12.3</t>
  </si>
  <si>
    <t>Пульти, панелі та інші основи</t>
  </si>
  <si>
    <t>Пульти, панелі та інші основи(електронний блок для автоматичних розсувних дверей)</t>
  </si>
  <si>
    <t>Всього по КЕКВ 2270     Оплата комунальних послуг та енергоносіїв, в тому числі</t>
  </si>
  <si>
    <t>Замки та завіси (теліжка підвісу створок для автоматичних вхідних розсувних  дверей)</t>
  </si>
  <si>
    <t>Частини приладів охоронної та пожежної сигналізації й подібної апаратури (блоки(плати) систем оповіщення та управління для системи сповіщення про пожежу)</t>
  </si>
  <si>
    <t>28.29.1</t>
  </si>
  <si>
    <t>Газогенератори, дистиляційні та фільтрувальні апарати</t>
  </si>
  <si>
    <t>42913500-4 Повітрозабірні фільтри</t>
  </si>
  <si>
    <t>Виконуючий обов'язки секретаря комітету з конкурсних торгів</t>
  </si>
  <si>
    <t>В. Луценко</t>
  </si>
  <si>
    <t>20.59.4</t>
  </si>
  <si>
    <t>Засоби змащувальні; присадки; речовини антифризні готові</t>
  </si>
  <si>
    <t>Засоби змащувальні; присадки; речовини антифризні готові (антифриз для автомобілів)</t>
  </si>
  <si>
    <t xml:space="preserve">Фарби та лаки, інші, та повя'зана з ними продукція; барвники художні та друкарські чорнила (фарба штемпельна синя, фарба штемпельна червона) </t>
  </si>
  <si>
    <t xml:space="preserve"> Вироби паперові та картонні, інші (папір для факсу, папір(терморулони) для реєстраційних терміналів, термоетикетки для документів Аскод)</t>
  </si>
  <si>
    <t>Папір побутовий і туалетний та паперова продукція (папір туалетний)</t>
  </si>
  <si>
    <t>Елементи первинні, первинні батареї та частини до них</t>
  </si>
  <si>
    <t xml:space="preserve"> Вироби з вулканізованої ґуми, н. в. і. у.; ґума тверда; вироби з твердої ґуми</t>
  </si>
  <si>
    <t>Вироби з вулканізованої ґуми, н. в. і. у.; ґума тверда; вироби з твердої ґуми (гумки)</t>
  </si>
  <si>
    <t>Клеї (клей - олівець, клей ПВА)</t>
  </si>
  <si>
    <t>Вироби канцелярські, паперові (конверти)</t>
  </si>
  <si>
    <t>Замки та завіси (замки навісні, вставки в замки, ручки до замків)</t>
  </si>
  <si>
    <t>Вироби пластмасові інші, н.в.і.у. (кошики для паперу, заглушки під ролики пластикові(для ремонту робочих крісел))</t>
  </si>
  <si>
    <t xml:space="preserve">Вироби пластмасові інші, н.в.і.у. (швидкозшивач пластм. глянець, папка пластикова з боковим притиском, папка з планкою притиском, папка з швидкозшивачем пласт., папка до підпису бумвініл,
папка-кутик, рамка для подяк пластикова, розподільник аркушів, файли, скотч, лоток вертикальний, лоток горизонтальний)
</t>
  </si>
  <si>
    <t>Вироби канцелярські, паперові </t>
  </si>
  <si>
    <t>24951311-8                  Антифризні речовини</t>
  </si>
  <si>
    <t>30192153-8                    Штампи</t>
  </si>
  <si>
    <t>22610000-9                           Друкарська фарба</t>
  </si>
  <si>
    <t>30192100-2                  Гумки</t>
  </si>
  <si>
    <t>24910000-6                 Клеї</t>
  </si>
  <si>
    <t>30199230-1                          Конверти</t>
  </si>
  <si>
    <t>30197000-6                 Дрібне канцелярське приладдя</t>
  </si>
  <si>
    <t>22850000-3                          Швидкозшивачі та супутнє приладдя</t>
  </si>
  <si>
    <t>19435100-0                 Швейні нитки</t>
  </si>
  <si>
    <t>33761000-2                          Туалетний папір</t>
  </si>
  <si>
    <t>Вироби паперові та картонні, інші (папір для нотаток на клейовій основі, папір для нотаток білий в кубі, стікер - закладка кольрова,блокнот, щоденник датований на 2016 рік, книга обліку, планінг (балаклон, штучна шкіра))</t>
  </si>
  <si>
    <t>Вироби канцелярські, паперові (папір А4, папір А3)</t>
  </si>
  <si>
    <t>Мило, засоби мийні та засоби для чищення (доместос для унітазів, туалетне каченя, миючий засіб гала, відбілювач (рідкий),  засіб для миття скла з нашатиром з розпилювачем, мило рідке, миючий засіб для миття підлоги, засіб для чищення труб)</t>
  </si>
  <si>
    <t xml:space="preserve">39525800-6                          Ганчірки для прибирання          </t>
  </si>
  <si>
    <t xml:space="preserve">30197630-1                     Папір для друку               </t>
  </si>
  <si>
    <t xml:space="preserve">  Тара пластмасова (пакети для сміття (малі), пакети для сміття (великі)) </t>
  </si>
  <si>
    <t>22458000-5                          Друкована продукція на замовлення</t>
  </si>
  <si>
    <t>22211000-2                          Періодичні спеціалізовані видання</t>
  </si>
  <si>
    <t>Шини та камери ґумові нові</t>
  </si>
  <si>
    <t>Журнали та періодичні видання друковані (проведення підписки на II півріччя 2016 року та I півріччя 2017 року)</t>
  </si>
  <si>
    <t>34351100-3             Автомобільні шини</t>
  </si>
  <si>
    <t>Шини та камери гумові нові (автомобільні шини(зимові))</t>
  </si>
  <si>
    <t xml:space="preserve"> Елементи первинні, первинні батареї та частини до них (придбання акумуляторних батарей для відновлення ДБЖ, батарейка АА 1,5 Вт) </t>
  </si>
  <si>
    <t xml:space="preserve">31430000-9                                Електричні акумулятори </t>
  </si>
  <si>
    <t xml:space="preserve">Акомулятори електричні та частини до них (автомобільний акумулятор) </t>
  </si>
  <si>
    <t xml:space="preserve"> Блоки машин автоматичного оброблення інформації, інші                (блоки електроживлення для системних блоків)
</t>
  </si>
  <si>
    <t xml:space="preserve">Лампи та трубки термоелектронні, з холодним катодом, або фотокатодні, зокрема електронно-променеві трубки (сіместри управління вихідного навантаження до дімерних блоків)
</t>
  </si>
  <si>
    <t> Прилади охоронної та пожежної сигналізації й подібна апаратура (сповіщувач ручний з кришкою, сповіщувач пожежний оптичний димовий)</t>
  </si>
  <si>
    <t>Вироби пластмасові інші, н.в.і.у. (печатки, іменні печатки, штампи для відділів райдержадміністрації)</t>
  </si>
  <si>
    <t>Паливо рідинне та газ; оливи мастильні (бензин для забезпечення роботи транспортних засобів)</t>
  </si>
  <si>
    <t xml:space="preserve">09132000-3                 Бензин                    </t>
  </si>
  <si>
    <t>Паливо рідинне та газ; оливи мастильні (автомобільне масло)</t>
  </si>
  <si>
    <t xml:space="preserve">09211000-1                  Мастильні оливи та мастильні матеріали </t>
  </si>
  <si>
    <t>22993200-9          Термочутливі папір або картон </t>
  </si>
  <si>
    <t xml:space="preserve">30192000-1                                    Офісне приладдя   </t>
  </si>
  <si>
    <t>Убори наголовні захисні; ручки для писання та олівці, дошки, штемпелі для датування, опечатування та нумерування; стрічки до друкарських машинок, штемпельні подушечки (ручки кулькові, ручки кулькові на підставці, ручки гелеві, олівці, маркери текстові жовті, маркери кольорові, коректор-стрічка)</t>
  </si>
  <si>
    <t>Вироби з недорогоцінних металів, інші (скоби, скріпки, кнопки канцелярські, чинка металева, шило канцелярське, біндери, ножиці, ніж канцелярський)</t>
  </si>
  <si>
    <t xml:space="preserve">44520000-1                                              Замки, ключі та петлі                     </t>
  </si>
  <si>
    <t xml:space="preserve"> 19520000-7             Пластмасові вироби</t>
  </si>
  <si>
    <t>31400000-0                          Акумулятори, гальванічні елементи та гальванічні батареї</t>
  </si>
  <si>
    <t>39800000-0             Продукція для чищення та полірування</t>
  </si>
  <si>
    <t>30125000-1                           Частини та приладдя до фотокопіювальних апаратів</t>
  </si>
  <si>
    <t>22810000-1                                      Паперові чи картонні реєстраційні журнали</t>
  </si>
  <si>
    <t>18424400-1                                                 Рукавиці</t>
  </si>
  <si>
    <t xml:space="preserve">30236111-3                                 Динамічні оперативні запам’ятовувальні пристрої (DRAM)
</t>
  </si>
  <si>
    <t xml:space="preserve">
30237280-5                                                  Пристрої електроживлення
</t>
  </si>
  <si>
    <t>31221000-1                                                Електричні реле</t>
  </si>
  <si>
    <t>31625000-3                                       Пристрої охоронної та пожежної сигналізації</t>
  </si>
  <si>
    <t xml:space="preserve"> 50324100-3                                           Послуги з технічного обслуговування систем</t>
  </si>
  <si>
    <t>50532000-3                                            Послуги з ремонту і технічного обслуговування електричної техніки, апаратури та супутнього обладнання</t>
  </si>
  <si>
    <t>72400000-4                                                 Інтернет-послуги</t>
  </si>
  <si>
    <t>48200000-0                                                Пакети мережевого програмного забезпечення, а також програмного забезпечення для мереж Інтернет та Інтранет</t>
  </si>
  <si>
    <t>64200000-8                                               Телекомунікаційні послуги                                                   64210000-1                                                        Послуги телефонного зв’язку та передачі даних</t>
  </si>
  <si>
    <t xml:space="preserve"> 50324100-3                                                Послуги з технічного обслуговування систем</t>
  </si>
  <si>
    <t>92230000-2                                                         Послуги кабельних мереж теле- та радіомовлення</t>
  </si>
  <si>
    <t>92230000-2                                              Послуги кабельних мереж теле- та радіомовлення</t>
  </si>
  <si>
    <t>48444000-2                                           Системи бухгалтерського обліку</t>
  </si>
  <si>
    <t>48761000-0                                                     Пакети антивірусного програмного забезпечення</t>
  </si>
  <si>
    <t>71631200-2                                                    Послуги з технічного огляду автомобілів</t>
  </si>
  <si>
    <t>85100000-0                                             Послуги у сфері охорони здоров’я</t>
  </si>
  <si>
    <t>66516100-1                                                 Послуги зі страхування цивільної відповідальності власників автомобільного транспорту</t>
  </si>
  <si>
    <t>79713000-5                                             Послуги з охорони об’єктів та особистої охорони</t>
  </si>
  <si>
    <t>90910000-9                                        Послуги з прибирання</t>
  </si>
  <si>
    <t xml:space="preserve"> 71631200-2                                Послуги з технічного огляду автомобілів</t>
  </si>
  <si>
    <t>79711000-1                                            Послуги з моніторингу сигналів тривоги, що надходять з пристроїв охоронної сигналізації</t>
  </si>
  <si>
    <t>64110000-0                                                  Поштові послуги</t>
  </si>
  <si>
    <t>50310000-1                                               Технічне обслуговування і ремонт офісної техніки</t>
  </si>
  <si>
    <t>65500000-8                                              Послуги з реєстрації показів лічильників</t>
  </si>
  <si>
    <t>66110000-4                                                 Банківські послуги</t>
  </si>
  <si>
    <t>64100000-7                              Поштові та кур’єрські послуги</t>
  </si>
  <si>
    <t>79330000-6                                            Статистичні послуги</t>
  </si>
  <si>
    <t>34980000-0                                                 Транспортні квитки</t>
  </si>
  <si>
    <t>65100000-4                                           Послуги з розподілу води та супутні послуги</t>
  </si>
  <si>
    <t>09310000-5                                           Електрична енергія</t>
  </si>
  <si>
    <t>80570000-0                                           Послуги з професійної підготовки у сфері підвищення кваліфікації</t>
  </si>
  <si>
    <t>66110000-4                                              Банківські послуги</t>
  </si>
  <si>
    <t>32332200-1                                                Телефонні автовідповідачі</t>
  </si>
  <si>
    <t>31431000-6                                            Свинцево-кислотні акумуляторні батареї</t>
  </si>
  <si>
    <t>30230000-0                                            Комп’ютерне обладнання</t>
  </si>
  <si>
    <t>31110000-0                                           Електродвигуни</t>
  </si>
  <si>
    <t>31211100-9                                           Комутаційні апарати</t>
  </si>
  <si>
    <t xml:space="preserve">39711300-2                                          Електронагрівальні прилади                                          </t>
  </si>
  <si>
    <t>42131144-7                                            Клапани регулювання процесів</t>
  </si>
  <si>
    <t>34913000-0                                        Запасні частини різні</t>
  </si>
  <si>
    <t>35111000-5                                        Протипожежне обладнання</t>
  </si>
  <si>
    <t>34913000-0                                           Запасні частини різні</t>
  </si>
  <si>
    <t>42912300-5                                           Машини та апарати для фільтрування чи очищення води</t>
  </si>
  <si>
    <t>31512000-8                                        Галогенні лампи розжарення</t>
  </si>
  <si>
    <t>38651000-3                                            Фотоапарати</t>
  </si>
  <si>
    <t>Меблі металеві (придбання шафи металевої, касета для рукава пожежного, вогнегасник, рукав пожежний)</t>
  </si>
  <si>
    <t>Вироби пластмасові інші, н. в. і. у.</t>
  </si>
  <si>
    <t>22850000-3           Швидкозшивачі та супутнє приладдя</t>
  </si>
  <si>
    <t>30197000-6                          Дрібне канцелярське приладдя</t>
  </si>
  <si>
    <t>22993200-9                          Термочутливі папір або картон</t>
  </si>
  <si>
    <t xml:space="preserve"> Убори наголовні захисні; ручки для писання та олівці, дошки, штемпелі для датування, опечатування та нумерування; стрічки до друкарських машинок, штемпельні подушечки</t>
  </si>
  <si>
    <t>30192000-1      Офісне приладдя</t>
  </si>
  <si>
    <t xml:space="preserve"> Блоки пам'яті та інші запам'ятовувальні пристрої</t>
  </si>
  <si>
    <t>30234600-4                          Флеш-пам'ять</t>
  </si>
  <si>
    <t>30197300-9                          Канцелярські ножі, степлери та діро коли</t>
  </si>
  <si>
    <t>22610000-9 Друкарська фарба</t>
  </si>
  <si>
    <t xml:space="preserve"> Фарби та лаки, інші, та пов'язана з ними продукція; барвники художні та друкарські чорнила</t>
  </si>
  <si>
    <t xml:space="preserve"> Мило, засоби мийні та засоби для чищення</t>
  </si>
  <si>
    <t>39831000-6        Засоби для прання і миття</t>
  </si>
  <si>
    <t>Апаратура електрична для проводового телефонного чи телеграфного зв'язку; відеофон</t>
  </si>
  <si>
    <t>32552100-8                           Телефони</t>
  </si>
  <si>
    <t>27.32.1</t>
  </si>
  <si>
    <t xml:space="preserve"> Проводи та кабелі електронні й електричні, інші</t>
  </si>
  <si>
    <t>31224810-3     Подовжувальні кабелі</t>
  </si>
  <si>
    <t>31.01.1</t>
  </si>
  <si>
    <t xml:space="preserve"> Меблі конторські/офісні та меблі для підприємств торгівлі</t>
  </si>
  <si>
    <t>39100000-3                          Меблі</t>
  </si>
  <si>
    <t>44421300-0       Сейфи</t>
  </si>
  <si>
    <t xml:space="preserve"> Вироби з недорогоцінних металів, інші</t>
  </si>
  <si>
    <t>*</t>
  </si>
  <si>
    <t>Вироби пластмасові інші, н. в. і. у. (папка плпстмасова з боковим притиском А-4 з 2-ма кишенями, папка з файлами, папка регістратор 5 см, папка регістратор 7 см, папка з швидкозшивачем, підставка для паперу, підставка для канцтоварів, файли, лоток горизонтальний)</t>
  </si>
  <si>
    <t>Вироби з недорогоцінних металів, інші (біндери для паперу, скоби №23, скоби №24, скоби №10, скріпки 25 мм, скріпки 50 мм, чинка металева)</t>
  </si>
  <si>
    <t>Вироби паперові та картонні, інші (папір-факс, папір (терморулони) для реєстраційних терміналів електронної черги)</t>
  </si>
  <si>
    <t xml:space="preserve"> Блоки пам'яті та інші запам'ятовувальні пристрої (флешка)</t>
  </si>
  <si>
    <t xml:space="preserve"> Фарби та лаки, інші, та пов'язана з ними продукція; барвники художні та друкарські чорнила (фарба штемпельна синя)</t>
  </si>
  <si>
    <t xml:space="preserve"> Мило, засоби мийні та засоби для чищення (туалетне каченя, освіжавч повітря, таблетки для унітазів, туалетне каченя-стікер для унітазів)</t>
  </si>
  <si>
    <t>Апаратура електрична для проводового телефонного чи телеграфного зв'язку; відеофон (телефонний апарат)</t>
  </si>
  <si>
    <t xml:space="preserve"> Проводи та кабелі електронні й електричні, інші (подовжувач електричний)</t>
  </si>
  <si>
    <t xml:space="preserve"> Вироби з недорогоцінних металів, інші (сейфи)</t>
  </si>
  <si>
    <t>(встановлення кодових замків)</t>
  </si>
  <si>
    <t xml:space="preserve"> Послуги щодо видання ліцензії на право користування програмним забезпеченням</t>
  </si>
  <si>
    <t xml:space="preserve"> Послуги щодо видання ліцензії на право користування програмним забезпеченням (програмне забезпечення (Windows, Office))</t>
  </si>
  <si>
    <t>72268000-1                          Послуги з постачання програмного забезпечення</t>
  </si>
  <si>
    <t xml:space="preserve"> Ремонтування комп'ютерів і периферійного устатковання</t>
  </si>
  <si>
    <t xml:space="preserve"> Ремонтування комп'ютерів і периферійного устатковання (відновлення та заправка катриджів)</t>
  </si>
  <si>
    <t>50310000-1                          Технічне обслуговування і ремонт офісної техніки</t>
  </si>
  <si>
    <t>51120000-9                           Послуги зі встановлення механічного обладнання</t>
  </si>
  <si>
    <t>64210000-1            Послуги телефонного зв'язку та передачі даних</t>
  </si>
  <si>
    <t xml:space="preserve"> Послуги телекомунікаційні, інші</t>
  </si>
  <si>
    <t xml:space="preserve"> Послуги телекомунікаційні, інші (оплата та переоформлення телефонних номерів та послуг зв'язку)</t>
  </si>
  <si>
    <t>Всього по КЕКВ 3132</t>
  </si>
  <si>
    <t>41.00.4</t>
  </si>
  <si>
    <t xml:space="preserve"> Будування нежитлових будівель (нове будівництво, реконструкція, капітальний і поточні ремонти)</t>
  </si>
  <si>
    <t xml:space="preserve"> Будування нежитлових будівель (нове будівництво, реконструкція, капітальний і поточні ремонти) (капітальний ремонт адміністративної будувлі )</t>
  </si>
  <si>
    <t>45453000-7                 Капітальний ремонт і реставрація</t>
  </si>
  <si>
    <t xml:space="preserve">  Додаток до річного плану закупівель на 2016 рік зі змінами, що здійснюються без проведення процедур закупівель                                                                                                                                                                                                  Солом'янської районної в місті Києві державної адміністрації  </t>
  </si>
  <si>
    <t xml:space="preserve">      Затверджений рішенням комітету з конкурсних торгів від ________________  № ________</t>
  </si>
  <si>
    <t xml:space="preserve">      *- кошти, що виділені додатково згідно із рішенням сесії Київської міської ради від 14.04.2016 № 325/325</t>
  </si>
  <si>
    <t>30121410-0                          Апарати з автоматичним перемиканням режимів телефону/факсу</t>
  </si>
  <si>
    <t>26.20.1</t>
  </si>
  <si>
    <t>Машини обчислювальні, частини та приладдя до них</t>
  </si>
  <si>
    <t>Машини обчислювальні, частини та приладдя до них (факсимільний апарат лазерний)</t>
  </si>
  <si>
    <t>32552100-8                                         Телефони</t>
  </si>
  <si>
    <t>19442000-6                 Синтетичні нитки</t>
  </si>
  <si>
    <t>20.60.1</t>
  </si>
  <si>
    <t>Волокна синтетичні</t>
  </si>
  <si>
    <t>Волокна синтетичні (нитки лавсан бавовно-паперові)</t>
  </si>
  <si>
    <t>39132000-6                 Шафи-картотеки</t>
  </si>
  <si>
    <t>Вироби з недорогоцінних металів, інші (шафа металева для картотеки)</t>
  </si>
  <si>
    <t>Апаратура електрична для проводового телефонного чи телеграфного зв'язку; відеофони (телефонний апарат)</t>
  </si>
  <si>
    <t>допорогові закупівлі</t>
  </si>
  <si>
    <t>Очікувана вартість предмета закупівлі, грн.</t>
  </si>
  <si>
    <t>Код ДК 016:2010</t>
  </si>
  <si>
    <t>Машини конторські/ офісні, інші та частини до них (придбання картриджів)</t>
  </si>
  <si>
    <t>червень 2016*</t>
  </si>
  <si>
    <t xml:space="preserve"> Вироби з недорогоцінних металів, інші (дирокол міцний, степлер міцний, степлер потужний №23, прилад для прошивки документів)</t>
  </si>
  <si>
    <t xml:space="preserve">30199000-0                     Паперове канцелярське приладдя та інші паперові вироби               </t>
  </si>
  <si>
    <t xml:space="preserve"> Меблі конторські/офісні та меблі для підприємств торгівлі (стіл для документів, стіл офісний, стільці офісні, стільці для відвідувачів, шафа книжкова закрита, шафа для одягу, тумба на колесах, вішалка для одягу)</t>
  </si>
  <si>
    <t>Вироби канцелярські, паперові (папір А4, картон А5, папки на зав'язках, конверти, книга обліку, книга алфавітна, стікер-закладки кольорові, конгривки для опечатування для опечатування документів)</t>
  </si>
  <si>
    <t xml:space="preserve"> Убори наголовні захисні; ручки для писання та олівці, дошки, штемпелі для датування, опечатування та нумерування; стрічки до друкарських машинок, штемпельні подушечки (ручки кулькові (шнайдер), ручки кулькові на підставці, ручки гелеві, олівці прості, коректор-стрічка, коректор-рідина, маркер текстовий кольоровий, лінійки, гумки, клей)</t>
  </si>
  <si>
    <t xml:space="preserve"> Меблі конторські/офісні та меблі для підприємств торгівлі (стіл для документів, стіл офісний, стільці офісні, стільці для відвідувачів, шафа книжкова закрита, шафа для одягу, тумба на колесах, вішалка для одягу, обладнання архівних приміщень (стелажі))</t>
  </si>
  <si>
    <t>Устаткування фотографічне та частини до нього</t>
  </si>
  <si>
    <t>Устаткування фотографічне та частини до нього (фотоапарат)</t>
  </si>
  <si>
    <t>Вироби з недорогоцінних металів, інші (печатки металеві номерні)</t>
  </si>
  <si>
    <t>Послуги щодо видавання друкованої продукції, інші (бланки листів, розпорядженнь, конверти з гербом та логотипом, бланки посвідчень, папки із золотим тисненням, папки іменні, картонні з написом, грамоти, подяки, візитна картка)</t>
  </si>
  <si>
    <t>Оригінали програмного забезпеченнч (придбання ліцензії Антивірусне програмне забезпечення для державних установ)</t>
  </si>
  <si>
    <t>Послуги  щодо загального очищування будівель  (послуги з прибирання будинків(послуги з миття полів підлогомиючою машиною(холи)райдержадміністрації за адресою пр-т. Повітрофлотський, 41)</t>
  </si>
  <si>
    <t>Послуги, пов`язані з особистою безпекою   (послуги по охороні службових приміщень (пости) в адміністративному приміщенні за адресою пр-т. Повітрофлотський, 41)</t>
  </si>
  <si>
    <t xml:space="preserve"> Вироби з недорогоцінних металів, інші (сейфи, обладнання архівних приміщень (стелажі металеві))</t>
  </si>
  <si>
    <t>30191400-8                                               Шредери</t>
  </si>
  <si>
    <t>Машини конторські/офісні, інші, та частини до них</t>
  </si>
  <si>
    <t>Машини конторські/офісні, інші, та частини до них (шредер)</t>
  </si>
  <si>
    <t>16.29.1</t>
  </si>
  <si>
    <t>Вироби з деревини, інші</t>
  </si>
  <si>
    <t>Вироби з деревини, інші (печатки на дерев'яній ручці)</t>
  </si>
  <si>
    <t>43.21.1</t>
  </si>
  <si>
    <t>Роботи електромонтажні</t>
  </si>
  <si>
    <t>51112200-2                           Послуги зі встановлення електричного контрольного обладнання</t>
  </si>
  <si>
    <t>Послуги зі встановлення електричного контрольного обладнання (встановлення кодових замків)</t>
  </si>
  <si>
    <t>Разом</t>
  </si>
  <si>
    <t>26.52.1</t>
  </si>
  <si>
    <t>Годинники (крім частин і годинникових механізмів)</t>
  </si>
  <si>
    <t>18521000-7   Годинники</t>
  </si>
  <si>
    <t>33.12.1</t>
  </si>
  <si>
    <t>50730000-1        Послуги з ремонту і технічного обслуговування охолоджувальних установок</t>
  </si>
  <si>
    <t>Ремонтування та технічне обслуговування машин загальної призначеності</t>
  </si>
  <si>
    <t>Ремонтування та технічне обслуговування машин загальної призначеності (технічне обслуговування систем вентиляції)</t>
  </si>
  <si>
    <t>липень 2016*</t>
  </si>
  <si>
    <t>Секретар комітету з конкурсних торгів</t>
  </si>
  <si>
    <t xml:space="preserve">Річний план закупівель на 2016 рік, що здійснюються без проведення процедур закупівель                                                                                                                                                                                                  Солом'янської районної в місті Києві державної адміністрації  </t>
  </si>
  <si>
    <t>Виконуючий обов'язки голови комітету  з конкурсних торгів</t>
  </si>
  <si>
    <t>Горпинченко О.І.</t>
  </si>
  <si>
    <t>Ломінська О.І.</t>
  </si>
  <si>
    <t xml:space="preserve"> Будування нежитлових будівель (нове будівництво, реконструкція, капітальний і поточні ремонти) (капітальний ремонт адміністративної будівлі )</t>
  </si>
  <si>
    <t xml:space="preserve">      Затверджений рішенням комітету з конкурсних торгів від 20.07.2016  № 23</t>
  </si>
</sst>
</file>

<file path=xl/styles.xml><?xml version="1.0" encoding="utf-8"?>
<styleSheet xmlns="http://schemas.openxmlformats.org/spreadsheetml/2006/main">
  <numFmts count="2">
    <numFmt numFmtId="164" formatCode="#,##0.00\ &quot;грн.&quot;"/>
    <numFmt numFmtId="165" formatCode="0.00;[Red]0.00"/>
  </numFmts>
  <fonts count="13">
    <font>
      <sz val="11"/>
      <color theme="1"/>
      <name val="Calibri"/>
      <family val="2"/>
      <charset val="204"/>
      <scheme val="minor"/>
    </font>
    <font>
      <b/>
      <sz val="10"/>
      <name val="Times New Roman"/>
      <family val="1"/>
      <charset val="204"/>
    </font>
    <font>
      <b/>
      <sz val="8"/>
      <name val="Times New Roman"/>
      <family val="1"/>
      <charset val="204"/>
    </font>
    <font>
      <sz val="10"/>
      <name val="Times New Roman"/>
      <family val="1"/>
      <charset val="204"/>
    </font>
    <font>
      <b/>
      <sz val="8"/>
      <color theme="1"/>
      <name val="Times New Roman"/>
      <family val="1"/>
      <charset val="204"/>
    </font>
    <font>
      <u/>
      <sz val="11"/>
      <color theme="10"/>
      <name val="Calibri"/>
      <family val="2"/>
      <charset val="204"/>
    </font>
    <font>
      <b/>
      <sz val="8"/>
      <name val="Times"/>
      <family val="1"/>
    </font>
    <font>
      <b/>
      <sz val="8"/>
      <color theme="1"/>
      <name val="Times"/>
      <family val="1"/>
    </font>
    <font>
      <b/>
      <sz val="8"/>
      <color rgb="FF000000"/>
      <name val="Times"/>
      <family val="1"/>
    </font>
    <font>
      <b/>
      <sz val="8"/>
      <name val="Calibri"/>
      <family val="2"/>
      <charset val="204"/>
      <scheme val="minor"/>
    </font>
    <font>
      <b/>
      <sz val="8"/>
      <name val="Arial"/>
      <family val="2"/>
      <charset val="204"/>
    </font>
    <font>
      <b/>
      <u/>
      <sz val="8"/>
      <name val="Calibri"/>
      <family val="2"/>
      <charset val="204"/>
    </font>
    <font>
      <b/>
      <sz val="8"/>
      <color rgb="FFFF0000"/>
      <name val="Times"/>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alignment vertical="top"/>
      <protection locked="0"/>
    </xf>
  </cellStyleXfs>
  <cellXfs count="149">
    <xf numFmtId="0" fontId="0" fillId="0" borderId="0" xfId="0"/>
    <xf numFmtId="49" fontId="2" fillId="0"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0" fillId="0" borderId="0" xfId="0" applyBorder="1"/>
    <xf numFmtId="2"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2" fontId="4" fillId="0" borderId="1" xfId="0" applyNumberFormat="1" applyFont="1" applyBorder="1" applyAlignment="1">
      <alignment horizontal="center" vertical="center"/>
    </xf>
    <xf numFmtId="0" fontId="2" fillId="0" borderId="1" xfId="1" applyFont="1" applyBorder="1" applyAlignment="1" applyProtection="1">
      <alignment horizontal="center" vertical="center"/>
    </xf>
    <xf numFmtId="0" fontId="6" fillId="0" borderId="1" xfId="1" applyFont="1" applyBorder="1" applyAlignment="1" applyProtection="1">
      <alignment horizontal="center" vertical="center" wrapText="1"/>
    </xf>
    <xf numFmtId="0" fontId="8" fillId="0" borderId="1" xfId="0" applyFont="1" applyBorder="1" applyAlignment="1">
      <alignment horizontal="center" vertical="center" wrapText="1"/>
    </xf>
    <xf numFmtId="0" fontId="6" fillId="0" borderId="1" xfId="1" applyFont="1" applyBorder="1" applyAlignment="1" applyProtection="1">
      <alignment horizontal="center" vertical="center"/>
    </xf>
    <xf numFmtId="0" fontId="6" fillId="0" borderId="0" xfId="1" applyFont="1" applyBorder="1" applyAlignment="1" applyProtection="1">
      <alignment horizontal="center" vertical="center" wrapText="1"/>
    </xf>
    <xf numFmtId="0" fontId="7" fillId="0" borderId="1" xfId="1" applyFont="1" applyBorder="1" applyAlignment="1" applyProtection="1">
      <alignment horizontal="center" vertical="center" wrapText="1"/>
    </xf>
    <xf numFmtId="2" fontId="2" fillId="0" borderId="1" xfId="0" applyNumberFormat="1" applyFont="1" applyBorder="1" applyAlignment="1">
      <alignment horizontal="center" vertical="center"/>
    </xf>
    <xf numFmtId="2" fontId="6" fillId="0" borderId="1" xfId="0" applyNumberFormat="1" applyFont="1" applyBorder="1" applyAlignment="1">
      <alignment horizontal="center" vertical="center"/>
    </xf>
    <xf numFmtId="0" fontId="9" fillId="0" borderId="0" xfId="0" applyFont="1" applyBorder="1" applyAlignment="1">
      <alignment horizontal="center" vertical="center"/>
    </xf>
    <xf numFmtId="0" fontId="9" fillId="0" borderId="0" xfId="0" applyFont="1" applyAlignment="1">
      <alignment horizontal="center" vertical="center"/>
    </xf>
    <xf numFmtId="0" fontId="9" fillId="0" borderId="0" xfId="0" applyFont="1" applyBorder="1" applyAlignment="1">
      <alignment horizontal="center" vertical="center" wrapText="1"/>
    </xf>
    <xf numFmtId="2" fontId="9" fillId="0" borderId="0" xfId="0" applyNumberFormat="1" applyFont="1" applyBorder="1" applyAlignment="1">
      <alignment horizontal="center" vertical="center" wrapText="1"/>
    </xf>
    <xf numFmtId="0" fontId="2" fillId="0" borderId="0" xfId="0" applyFont="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2" fontId="6" fillId="2" borderId="1" xfId="0" applyNumberFormat="1" applyFont="1" applyFill="1" applyBorder="1" applyAlignment="1">
      <alignment horizontal="center" vertical="center" wrapText="1"/>
    </xf>
    <xf numFmtId="0" fontId="10" fillId="0" borderId="0" xfId="0" applyFont="1" applyAlignment="1">
      <alignment horizontal="center" vertical="center"/>
    </xf>
    <xf numFmtId="0" fontId="2" fillId="0" borderId="0" xfId="1" applyFont="1" applyBorder="1" applyAlignment="1" applyProtection="1">
      <alignment horizontal="center" vertical="center" wrapText="1"/>
    </xf>
    <xf numFmtId="0" fontId="11" fillId="0" borderId="0" xfId="1" applyFont="1" applyAlignment="1" applyProtection="1">
      <alignment horizontal="center" vertical="center"/>
    </xf>
    <xf numFmtId="2" fontId="2"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2" fillId="0" borderId="1" xfId="0" applyFont="1" applyBorder="1" applyAlignment="1">
      <alignment horizontal="center" vertical="center"/>
    </xf>
    <xf numFmtId="0" fontId="2" fillId="0" borderId="0" xfId="1" applyFont="1" applyAlignment="1" applyProtection="1">
      <alignment horizontal="center" vertical="center" wrapText="1"/>
    </xf>
    <xf numFmtId="49" fontId="6" fillId="0" borderId="1" xfId="1" applyNumberFormat="1" applyFont="1" applyBorder="1" applyAlignment="1" applyProtection="1">
      <alignment horizontal="center" vertical="center" wrapText="1"/>
    </xf>
    <xf numFmtId="0" fontId="2" fillId="0" borderId="0" xfId="0" applyFont="1" applyAlignment="1">
      <alignment horizontal="center" vertical="center"/>
    </xf>
    <xf numFmtId="0" fontId="7" fillId="0" borderId="1" xfId="0" applyFont="1" applyBorder="1" applyAlignment="1">
      <alignment horizontal="center" vertical="center" wrapText="1"/>
    </xf>
    <xf numFmtId="0" fontId="12" fillId="0" borderId="0" xfId="0" applyFont="1" applyAlignment="1">
      <alignment horizontal="center" vertical="center" wrapText="1"/>
    </xf>
    <xf numFmtId="0" fontId="9" fillId="0" borderId="0" xfId="0" applyFont="1" applyAlignment="1">
      <alignment horizontal="center" vertical="center" wrapText="1"/>
    </xf>
    <xf numFmtId="49" fontId="4" fillId="0" borderId="1" xfId="1" applyNumberFormat="1" applyFont="1" applyBorder="1" applyAlignment="1" applyProtection="1">
      <alignment horizontal="center" vertical="center" wrapText="1"/>
    </xf>
    <xf numFmtId="2" fontId="7" fillId="0" borderId="1" xfId="0" applyNumberFormat="1" applyFont="1" applyBorder="1" applyAlignment="1">
      <alignment horizontal="center" vertical="center"/>
    </xf>
    <xf numFmtId="0" fontId="2" fillId="0" borderId="1" xfId="0" applyNumberFormat="1" applyFont="1" applyBorder="1" applyAlignment="1">
      <alignment horizontal="center" vertical="top" wrapText="1"/>
    </xf>
    <xf numFmtId="49" fontId="2" fillId="0" borderId="1" xfId="0" applyNumberFormat="1" applyFont="1" applyBorder="1" applyAlignment="1">
      <alignment horizontal="center" vertical="top" wrapText="1"/>
    </xf>
    <xf numFmtId="0" fontId="6" fillId="0" borderId="1" xfId="1" applyFont="1" applyBorder="1" applyAlignment="1" applyProtection="1">
      <alignment horizontal="center" vertical="top" wrapText="1"/>
    </xf>
    <xf numFmtId="0" fontId="6" fillId="0" borderId="1" xfId="0" applyFont="1" applyBorder="1" applyAlignment="1">
      <alignment horizontal="center" vertical="top" wrapText="1"/>
    </xf>
    <xf numFmtId="0" fontId="6" fillId="3" borderId="1" xfId="1" applyFont="1" applyFill="1" applyBorder="1" applyAlignment="1" applyProtection="1">
      <alignment horizontal="center" vertical="top" wrapText="1"/>
    </xf>
    <xf numFmtId="0" fontId="6" fillId="0" borderId="1" xfId="0" applyFont="1" applyFill="1" applyBorder="1" applyAlignment="1">
      <alignment horizontal="center" vertical="top" wrapText="1"/>
    </xf>
    <xf numFmtId="0" fontId="7" fillId="0" borderId="1" xfId="1" applyFont="1" applyBorder="1" applyAlignment="1" applyProtection="1">
      <alignment horizontal="center" vertical="top" wrapText="1"/>
    </xf>
    <xf numFmtId="2" fontId="2" fillId="0" borderId="1" xfId="1" applyNumberFormat="1" applyFont="1" applyBorder="1" applyAlignment="1" applyProtection="1">
      <alignment horizontal="center" vertical="top" wrapText="1"/>
    </xf>
    <xf numFmtId="0" fontId="2" fillId="3" borderId="1" xfId="1" applyFont="1" applyFill="1" applyBorder="1" applyAlignment="1" applyProtection="1">
      <alignment horizontal="center" vertical="top" wrapText="1"/>
    </xf>
    <xf numFmtId="0" fontId="2" fillId="0" borderId="1" xfId="0" applyFont="1" applyFill="1" applyBorder="1" applyAlignment="1">
      <alignment horizontal="center" vertical="top" wrapText="1"/>
    </xf>
    <xf numFmtId="0" fontId="2" fillId="0" borderId="1" xfId="0" applyFont="1" applyBorder="1" applyAlignment="1">
      <alignment horizontal="center" vertical="top" wrapText="1" shrinkToFit="1"/>
    </xf>
    <xf numFmtId="0" fontId="4" fillId="0" borderId="1" xfId="1" applyFont="1" applyBorder="1" applyAlignment="1" applyProtection="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164" fontId="2"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Border="1" applyAlignment="1">
      <alignment horizontal="center" vertical="center" wrapText="1"/>
    </xf>
    <xf numFmtId="0" fontId="9" fillId="0" borderId="1" xfId="0" applyFont="1" applyBorder="1" applyAlignment="1">
      <alignment horizontal="center" vertical="center"/>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0" borderId="0" xfId="0" applyFont="1" applyBorder="1" applyAlignment="1">
      <alignment horizontal="center" vertical="center" wrapText="1"/>
    </xf>
    <xf numFmtId="14" fontId="6" fillId="0" borderId="1" xfId="1" applyNumberFormat="1" applyFont="1" applyBorder="1" applyAlignment="1" applyProtection="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 xfId="0"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6" fillId="0" borderId="1" xfId="1" applyFont="1" applyFill="1" applyBorder="1" applyAlignment="1" applyProtection="1">
      <alignment horizontal="center" vertical="center"/>
    </xf>
    <xf numFmtId="0" fontId="6" fillId="0" borderId="1" xfId="1" applyFont="1" applyFill="1" applyBorder="1" applyAlignment="1" applyProtection="1">
      <alignment horizontal="center" vertical="top" wrapText="1"/>
    </xf>
    <xf numFmtId="0" fontId="7" fillId="0" borderId="1" xfId="1" applyFont="1" applyFill="1" applyBorder="1" applyAlignment="1" applyProtection="1">
      <alignment horizontal="center" vertical="top" wrapText="1"/>
    </xf>
    <xf numFmtId="2" fontId="2"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2" fontId="6" fillId="0" borderId="1" xfId="0" applyNumberFormat="1" applyFont="1" applyFill="1" applyBorder="1" applyAlignment="1">
      <alignment horizontal="center" vertical="center"/>
    </xf>
    <xf numFmtId="0" fontId="7" fillId="0" borderId="1" xfId="1" applyFont="1" applyFill="1" applyBorder="1" applyAlignment="1" applyProtection="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0" fontId="6"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6" fillId="4" borderId="1" xfId="1" applyFont="1" applyFill="1" applyBorder="1" applyAlignment="1" applyProtection="1">
      <alignment horizontal="center" vertical="top" wrapText="1"/>
    </xf>
    <xf numFmtId="2" fontId="2" fillId="4" borderId="1" xfId="0" applyNumberFormat="1" applyFont="1" applyFill="1" applyBorder="1" applyAlignment="1">
      <alignment horizontal="center" vertical="center"/>
    </xf>
    <xf numFmtId="0" fontId="9" fillId="4" borderId="1" xfId="0" applyFont="1" applyFill="1" applyBorder="1" applyAlignment="1">
      <alignment horizontal="center" vertical="center"/>
    </xf>
    <xf numFmtId="49" fontId="2" fillId="4" borderId="1" xfId="0" applyNumberFormat="1" applyFont="1" applyFill="1" applyBorder="1" applyAlignment="1">
      <alignment horizontal="center" vertical="center" wrapText="1"/>
    </xf>
    <xf numFmtId="0" fontId="6" fillId="4" borderId="1" xfId="1" applyFont="1" applyFill="1" applyBorder="1" applyAlignment="1" applyProtection="1">
      <alignment horizontal="center" vertical="center"/>
    </xf>
    <xf numFmtId="0" fontId="8" fillId="4" borderId="1" xfId="0" applyFont="1" applyFill="1" applyBorder="1" applyAlignment="1">
      <alignment horizontal="center" vertical="center" wrapText="1"/>
    </xf>
    <xf numFmtId="0" fontId="2" fillId="4" borderId="1" xfId="0" applyFont="1" applyFill="1" applyBorder="1" applyAlignment="1">
      <alignment horizontal="center" vertical="top" wrapText="1"/>
    </xf>
    <xf numFmtId="0" fontId="6" fillId="4" borderId="1" xfId="0" applyFont="1" applyFill="1" applyBorder="1" applyAlignment="1">
      <alignment horizontal="center" vertical="top" wrapText="1"/>
    </xf>
    <xf numFmtId="0" fontId="6"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0" fontId="6" fillId="0" borderId="1" xfId="0" applyFont="1" applyBorder="1" applyAlignment="1">
      <alignment horizontal="center" vertical="center" wrapText="1"/>
    </xf>
    <xf numFmtId="0" fontId="2" fillId="0" borderId="0" xfId="0" applyFont="1" applyBorder="1" applyAlignment="1">
      <alignment horizontal="center" vertical="center" wrapText="1"/>
    </xf>
    <xf numFmtId="4" fontId="2" fillId="4" borderId="1" xfId="0" applyNumberFormat="1" applyFont="1" applyFill="1" applyBorder="1" applyAlignment="1">
      <alignment horizontal="center" vertical="center"/>
    </xf>
    <xf numFmtId="2" fontId="2" fillId="4" borderId="1"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9" fillId="0" borderId="0" xfId="0" applyFont="1" applyFill="1" applyAlignment="1">
      <alignment horizontal="center" vertical="center"/>
    </xf>
    <xf numFmtId="165" fontId="2" fillId="4" borderId="1" xfId="0" applyNumberFormat="1" applyFont="1" applyFill="1" applyBorder="1" applyAlignment="1">
      <alignment horizontal="center" vertical="top" wrapText="1"/>
    </xf>
    <xf numFmtId="49" fontId="2" fillId="4" borderId="1" xfId="0" applyNumberFormat="1" applyFont="1" applyFill="1" applyBorder="1" applyAlignment="1">
      <alignment horizontal="center" vertical="top" wrapText="1"/>
    </xf>
    <xf numFmtId="0" fontId="2" fillId="0" borderId="0" xfId="0" applyFont="1" applyFill="1" applyBorder="1" applyAlignment="1">
      <alignment horizontal="center" vertical="center" wrapText="1"/>
    </xf>
    <xf numFmtId="0" fontId="2" fillId="0" borderId="0" xfId="0"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0" fontId="2" fillId="0" borderId="0" xfId="0" applyFont="1" applyBorder="1" applyAlignment="1">
      <alignment horizontal="center" vertical="center" wrapText="1"/>
    </xf>
    <xf numFmtId="0" fontId="8"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6" fillId="0" borderId="6" xfId="0" applyFont="1" applyBorder="1" applyAlignment="1">
      <alignment horizontal="center" vertical="top" wrapText="1"/>
    </xf>
    <xf numFmtId="0" fontId="2" fillId="0" borderId="6" xfId="0" applyFont="1" applyBorder="1" applyAlignment="1">
      <alignment horizontal="center" vertical="center" wrapText="1"/>
    </xf>
    <xf numFmtId="2" fontId="2" fillId="0" borderId="6" xfId="0" applyNumberFormat="1" applyFont="1" applyBorder="1" applyAlignment="1">
      <alignment horizontal="center" vertical="center"/>
    </xf>
    <xf numFmtId="49" fontId="6" fillId="0" borderId="6"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2" fillId="0" borderId="6"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2" fillId="0" borderId="0" xfId="0" applyFont="1" applyBorder="1" applyAlignment="1">
      <alignment horizontal="center" vertical="center" wrapText="1"/>
    </xf>
    <xf numFmtId="0" fontId="1" fillId="0" borderId="0" xfId="0" applyFont="1" applyBorder="1" applyAlignment="1">
      <alignment horizontal="left" vertical="center" wrapText="1"/>
    </xf>
    <xf numFmtId="0" fontId="0" fillId="0" borderId="0" xfId="0" applyBorder="1" applyAlignment="1">
      <alignment horizontal="left"/>
    </xf>
    <xf numFmtId="0" fontId="3" fillId="0" borderId="2" xfId="0" applyFont="1" applyBorder="1" applyAlignment="1">
      <alignment horizontal="left" vertical="center" wrapText="1"/>
    </xf>
    <xf numFmtId="0" fontId="0" fillId="0" borderId="2" xfId="0" applyBorder="1" applyAlignment="1">
      <alignment vertical="center" wrapText="1"/>
    </xf>
    <xf numFmtId="0" fontId="0" fillId="0" borderId="2" xfId="0" applyBorder="1" applyAlignment="1"/>
    <xf numFmtId="0" fontId="6" fillId="0" borderId="5" xfId="0" applyFont="1" applyBorder="1" applyAlignment="1">
      <alignment horizontal="center" vertical="top" wrapText="1"/>
    </xf>
    <xf numFmtId="0" fontId="0" fillId="0" borderId="7" xfId="0" applyBorder="1"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0" fontId="2" fillId="0" borderId="1" xfId="0" applyFont="1" applyBorder="1" applyAlignment="1">
      <alignment horizontal="center" vertical="top" wrapText="1"/>
    </xf>
    <xf numFmtId="0" fontId="2" fillId="0" borderId="3" xfId="0" applyFont="1" applyBorder="1" applyAlignment="1">
      <alignment horizontal="center" vertical="center" wrapText="1"/>
    </xf>
    <xf numFmtId="0" fontId="0" fillId="0" borderId="4" xfId="0" applyBorder="1"/>
    <xf numFmtId="0" fontId="2" fillId="2" borderId="3" xfId="0" applyFont="1" applyFill="1" applyBorder="1" applyAlignment="1">
      <alignment horizontal="center" vertical="top" wrapText="1"/>
    </xf>
    <xf numFmtId="0" fontId="2" fillId="2" borderId="3" xfId="0" applyFont="1" applyFill="1" applyBorder="1" applyAlignment="1">
      <alignment horizontal="center" vertical="center" wrapText="1"/>
    </xf>
    <xf numFmtId="2" fontId="2" fillId="2" borderId="3" xfId="0" applyNumberFormat="1" applyFont="1" applyFill="1" applyBorder="1" applyAlignment="1">
      <alignment horizontal="center" vertical="center" wrapText="1"/>
    </xf>
    <xf numFmtId="2" fontId="2" fillId="2" borderId="4"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0" fillId="0" borderId="4" xfId="0" applyBorder="1" applyAlignment="1"/>
    <xf numFmtId="0" fontId="2" fillId="2" borderId="4" xfId="0" applyFont="1" applyFill="1" applyBorder="1" applyAlignment="1">
      <alignment horizontal="center" vertical="top" wrapText="1"/>
    </xf>
    <xf numFmtId="0" fontId="2" fillId="0" borderId="1" xfId="0" applyFont="1" applyBorder="1" applyAlignment="1">
      <alignment horizontal="center" vertical="center" wrapText="1"/>
    </xf>
    <xf numFmtId="0" fontId="9" fillId="0" borderId="1" xfId="0" applyFont="1" applyBorder="1" applyAlignment="1">
      <alignment horizontal="center" vertical="center"/>
    </xf>
    <xf numFmtId="164" fontId="2" fillId="0" borderId="1" xfId="0" applyNumberFormat="1" applyFont="1" applyBorder="1" applyAlignment="1">
      <alignment horizontal="center" vertical="top" wrapText="1"/>
    </xf>
    <xf numFmtId="0" fontId="9" fillId="0" borderId="1" xfId="0" applyFont="1" applyBorder="1" applyAlignment="1">
      <alignment horizontal="center"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dkpp.rv.ua/index.php?level=62.01.2" TargetMode="External"/><Relationship Id="rId18" Type="http://schemas.openxmlformats.org/officeDocument/2006/relationships/hyperlink" Target="http://dkpp.rv.ua/index.php?search=63.11.2&amp;type=code" TargetMode="External"/><Relationship Id="rId26" Type="http://schemas.openxmlformats.org/officeDocument/2006/relationships/hyperlink" Target="http://dkpp.rv.ua/index.php?search=31.09.11&amp;type=code" TargetMode="External"/><Relationship Id="rId39" Type="http://schemas.openxmlformats.org/officeDocument/2006/relationships/hyperlink" Target="http://dkpp.rv.ua/index.php?level=26.30.6" TargetMode="External"/><Relationship Id="rId3" Type="http://schemas.openxmlformats.org/officeDocument/2006/relationships/hyperlink" Target="http://dkpp.rv.ua/index.php?search=62.03.1&amp;type=code" TargetMode="External"/><Relationship Id="rId21" Type="http://schemas.openxmlformats.org/officeDocument/2006/relationships/hyperlink" Target="http://dkpp.rv.ua/index.php?level=27.51.25" TargetMode="External"/><Relationship Id="rId34" Type="http://schemas.openxmlformats.org/officeDocument/2006/relationships/hyperlink" Target="http://dkpp.rv.ua/index.php?search=26.70.17&amp;type=code" TargetMode="External"/><Relationship Id="rId42" Type="http://schemas.openxmlformats.org/officeDocument/2006/relationships/hyperlink" Target="http://dkpp.rv.ua/index.php?level=27.20.1" TargetMode="External"/><Relationship Id="rId47" Type="http://schemas.openxmlformats.org/officeDocument/2006/relationships/hyperlink" Target="http://dkpp.rv.ua/index.php?level=27.40.1" TargetMode="External"/><Relationship Id="rId50" Type="http://schemas.openxmlformats.org/officeDocument/2006/relationships/hyperlink" Target="http://dkpp.rv.ua/index.php?level=27.12.2" TargetMode="External"/><Relationship Id="rId7" Type="http://schemas.openxmlformats.org/officeDocument/2006/relationships/hyperlink" Target="http://dkpp.rv.ua/index.php?level=26.30.2" TargetMode="External"/><Relationship Id="rId12" Type="http://schemas.openxmlformats.org/officeDocument/2006/relationships/hyperlink" Target="http://dkpp.rv.ua/index.php?level=26.20.3" TargetMode="External"/><Relationship Id="rId17" Type="http://schemas.openxmlformats.org/officeDocument/2006/relationships/hyperlink" Target="http://dkpp.rv.ua/index.php?level=13.10.6" TargetMode="External"/><Relationship Id="rId25" Type="http://schemas.openxmlformats.org/officeDocument/2006/relationships/hyperlink" Target="http://dkpp.rv.ua/index.php?level=53.20.1" TargetMode="External"/><Relationship Id="rId33" Type="http://schemas.openxmlformats.org/officeDocument/2006/relationships/hyperlink" Target="http://dkpp.rv.ua/index.php?level=26.70.17" TargetMode="External"/><Relationship Id="rId38" Type="http://schemas.openxmlformats.org/officeDocument/2006/relationships/hyperlink" Target="http://dkpp.rv.ua/index.php?level=28.29.1" TargetMode="External"/><Relationship Id="rId46" Type="http://schemas.openxmlformats.org/officeDocument/2006/relationships/hyperlink" Target="http://dkpp.rv.ua/index.php?level=28.29.1" TargetMode="External"/><Relationship Id="rId2" Type="http://schemas.openxmlformats.org/officeDocument/2006/relationships/hyperlink" Target="http://dkpp.rv.ua/index.php?level=62.02.2" TargetMode="External"/><Relationship Id="rId16" Type="http://schemas.openxmlformats.org/officeDocument/2006/relationships/hyperlink" Target="http://dkpp.rv.ua/index.php?level=20.41.4" TargetMode="External"/><Relationship Id="rId20" Type="http://schemas.openxmlformats.org/officeDocument/2006/relationships/hyperlink" Target="http://dkpp.rv.ua/index.php?level=26.51.7" TargetMode="External"/><Relationship Id="rId29" Type="http://schemas.openxmlformats.org/officeDocument/2006/relationships/hyperlink" Target="http://dkpp.rv.ua/index.php?level=17.22.1" TargetMode="External"/><Relationship Id="rId41" Type="http://schemas.openxmlformats.org/officeDocument/2006/relationships/hyperlink" Target="http://dkpp.rv.ua/index.php?level=27.11.2" TargetMode="External"/><Relationship Id="rId54" Type="http://schemas.openxmlformats.org/officeDocument/2006/relationships/printerSettings" Target="../printerSettings/printerSettings1.bin"/><Relationship Id="rId1" Type="http://schemas.openxmlformats.org/officeDocument/2006/relationships/hyperlink" Target="http://dkpp.rv.ua/index.php?level=61.10.4" TargetMode="External"/><Relationship Id="rId6" Type="http://schemas.openxmlformats.org/officeDocument/2006/relationships/hyperlink" Target="http://dkpp.rv.ua/index.php?search=26.30.2&amp;type=code" TargetMode="External"/><Relationship Id="rId11" Type="http://schemas.openxmlformats.org/officeDocument/2006/relationships/hyperlink" Target="http://dkpp.rv.ua/index.php?level=26.20.2" TargetMode="External"/><Relationship Id="rId24" Type="http://schemas.openxmlformats.org/officeDocument/2006/relationships/hyperlink" Target="http://dkpp.rv.ua/index.php?level=62.03.1" TargetMode="External"/><Relationship Id="rId32" Type="http://schemas.openxmlformats.org/officeDocument/2006/relationships/hyperlink" Target="http://dkpp.rv.ua/index.php?level=22.19.6" TargetMode="External"/><Relationship Id="rId37" Type="http://schemas.openxmlformats.org/officeDocument/2006/relationships/hyperlink" Target="http://dkpp.rv.ua/index.php?level=25.72.14" TargetMode="External"/><Relationship Id="rId40" Type="http://schemas.openxmlformats.org/officeDocument/2006/relationships/hyperlink" Target="http://dkpp.rv.ua/index.php?level=28.29.1" TargetMode="External"/><Relationship Id="rId45" Type="http://schemas.openxmlformats.org/officeDocument/2006/relationships/hyperlink" Target="http://dkpp.rv.ua/index.php?level=28.12.1" TargetMode="External"/><Relationship Id="rId53" Type="http://schemas.openxmlformats.org/officeDocument/2006/relationships/hyperlink" Target="http://dkpp.rv.ua/index.php?level=27.12.3" TargetMode="External"/><Relationship Id="rId5" Type="http://schemas.openxmlformats.org/officeDocument/2006/relationships/hyperlink" Target="http://dkpp.rv.ua/index.php?level=33.14.1" TargetMode="External"/><Relationship Id="rId15" Type="http://schemas.openxmlformats.org/officeDocument/2006/relationships/hyperlink" Target="http://dkpp.rv.ua/index.php?search=17.29.1&amp;type=code" TargetMode="External"/><Relationship Id="rId23" Type="http://schemas.openxmlformats.org/officeDocument/2006/relationships/hyperlink" Target="http://dkpp.rv.ua/index.php?level=28.13.32" TargetMode="External"/><Relationship Id="rId28" Type="http://schemas.openxmlformats.org/officeDocument/2006/relationships/hyperlink" Target="http://dkpp.rv.ua/index.php?level=17.22.1" TargetMode="External"/><Relationship Id="rId36" Type="http://schemas.openxmlformats.org/officeDocument/2006/relationships/hyperlink" Target="http://dkpp.rv.ua/index.php?level=25.72.14" TargetMode="External"/><Relationship Id="rId49" Type="http://schemas.openxmlformats.org/officeDocument/2006/relationships/hyperlink" Target="http://dkpp.rv.ua/index.php?level=27.12.2" TargetMode="External"/><Relationship Id="rId10" Type="http://schemas.openxmlformats.org/officeDocument/2006/relationships/hyperlink" Target="http://dkpp.rv.ua/index.php?level=27.20.2" TargetMode="External"/><Relationship Id="rId19" Type="http://schemas.openxmlformats.org/officeDocument/2006/relationships/hyperlink" Target="http://dkpp.rv.ua/index.php?level=27.11.2" TargetMode="External"/><Relationship Id="rId31" Type="http://schemas.openxmlformats.org/officeDocument/2006/relationships/hyperlink" Target="http://dkpp.rv.ua/index.php?level=22.19.6" TargetMode="External"/><Relationship Id="rId44" Type="http://schemas.openxmlformats.org/officeDocument/2006/relationships/hyperlink" Target="http://dkpp.rv.ua/index.php?level=28.12.1" TargetMode="External"/><Relationship Id="rId52" Type="http://schemas.openxmlformats.org/officeDocument/2006/relationships/hyperlink" Target="http://dkpp.rv.ua/index.php?level=26.30.5" TargetMode="External"/><Relationship Id="rId4" Type="http://schemas.openxmlformats.org/officeDocument/2006/relationships/hyperlink" Target="http://dkpp.rv.ua/index.php?level=62.03.1" TargetMode="External"/><Relationship Id="rId9" Type="http://schemas.openxmlformats.org/officeDocument/2006/relationships/hyperlink" Target="http://dkpp.rv.ua/index.php?level=61.90.1" TargetMode="External"/><Relationship Id="rId14" Type="http://schemas.openxmlformats.org/officeDocument/2006/relationships/hyperlink" Target="http://dkpp.rv.ua/index.php?level=17.29.1" TargetMode="External"/><Relationship Id="rId22" Type="http://schemas.openxmlformats.org/officeDocument/2006/relationships/hyperlink" Target="http://dkpp.rv.ua/index.php?level=28.13.32" TargetMode="External"/><Relationship Id="rId27" Type="http://schemas.openxmlformats.org/officeDocument/2006/relationships/hyperlink" Target="http://dkpp.rv.ua/index.php?level=31.09.11" TargetMode="External"/><Relationship Id="rId30" Type="http://schemas.openxmlformats.org/officeDocument/2006/relationships/hyperlink" Target="http://dkpp.rv.ua/index.php?search=22.19.6&amp;type=code" TargetMode="External"/><Relationship Id="rId35" Type="http://schemas.openxmlformats.org/officeDocument/2006/relationships/hyperlink" Target="http://dkpp.rv.ua/index.php?level=26.70.17" TargetMode="External"/><Relationship Id="rId43" Type="http://schemas.openxmlformats.org/officeDocument/2006/relationships/hyperlink" Target="http://dkpp.rv.ua/index.php?level=27.20.1" TargetMode="External"/><Relationship Id="rId48" Type="http://schemas.openxmlformats.org/officeDocument/2006/relationships/hyperlink" Target="http://dkpp.rv.ua/index.php?level=27.40.1" TargetMode="External"/><Relationship Id="rId8" Type="http://schemas.openxmlformats.org/officeDocument/2006/relationships/hyperlink" Target="http://dkpp.rv.ua/index.php?level=61.90.1" TargetMode="External"/><Relationship Id="rId51" Type="http://schemas.openxmlformats.org/officeDocument/2006/relationships/hyperlink" Target="http://dkpp.rv.ua/index.php?level=26.30.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133"/>
  <sheetViews>
    <sheetView tabSelected="1" topLeftCell="A124" zoomScaleNormal="100" workbookViewId="0">
      <selection activeCell="A130" sqref="A130:I130"/>
    </sheetView>
  </sheetViews>
  <sheetFormatPr defaultRowHeight="11.25"/>
  <cols>
    <col min="1" max="1" width="3.140625" style="17" customWidth="1"/>
    <col min="2" max="2" width="18.140625" style="17" customWidth="1"/>
    <col min="3" max="3" width="6.7109375" style="17" customWidth="1"/>
    <col min="4" max="4" width="11.28515625" style="17" customWidth="1"/>
    <col min="5" max="5" width="9.140625" style="17" customWidth="1"/>
    <col min="6" max="6" width="10.5703125" style="17" customWidth="1"/>
    <col min="7" max="7" width="9.28515625" style="17" customWidth="1"/>
    <col min="8" max="8" width="14.28515625" style="17" customWidth="1"/>
    <col min="9" max="9" width="15.85546875" style="17" customWidth="1"/>
    <col min="10" max="10" width="12.7109375" style="17" customWidth="1"/>
    <col min="11" max="11" width="12.5703125" style="17" customWidth="1"/>
    <col min="12" max="12" width="22.5703125" style="17" customWidth="1"/>
    <col min="13" max="16384" width="9.140625" style="17"/>
  </cols>
  <sheetData>
    <row r="1" spans="1:12" ht="47.25" customHeight="1">
      <c r="A1" s="145" t="s">
        <v>427</v>
      </c>
      <c r="B1" s="145"/>
      <c r="C1" s="145"/>
      <c r="D1" s="145"/>
      <c r="E1" s="145"/>
      <c r="F1" s="145"/>
      <c r="G1" s="145"/>
      <c r="H1" s="145"/>
      <c r="I1" s="146"/>
      <c r="J1" s="16"/>
    </row>
    <row r="2" spans="1:12">
      <c r="A2" s="50"/>
      <c r="B2" s="50"/>
      <c r="C2" s="50"/>
      <c r="D2" s="50"/>
      <c r="E2" s="50"/>
      <c r="F2" s="52"/>
      <c r="G2" s="50"/>
      <c r="H2" s="50"/>
      <c r="I2" s="55"/>
      <c r="J2" s="16"/>
    </row>
    <row r="3" spans="1:12">
      <c r="A3" s="145" t="s">
        <v>0</v>
      </c>
      <c r="B3" s="134" t="s">
        <v>42</v>
      </c>
      <c r="C3" s="134" t="s">
        <v>43</v>
      </c>
      <c r="D3" s="147" t="s">
        <v>389</v>
      </c>
      <c r="E3" s="134" t="s">
        <v>44</v>
      </c>
      <c r="F3" s="134" t="s">
        <v>45</v>
      </c>
      <c r="G3" s="134" t="s">
        <v>46</v>
      </c>
      <c r="H3" s="134"/>
      <c r="I3" s="148"/>
      <c r="J3" s="18"/>
    </row>
    <row r="4" spans="1:12" ht="45" customHeight="1">
      <c r="A4" s="145"/>
      <c r="B4" s="134"/>
      <c r="C4" s="134"/>
      <c r="D4" s="147"/>
      <c r="E4" s="134"/>
      <c r="F4" s="134"/>
      <c r="G4" s="98" t="s">
        <v>390</v>
      </c>
      <c r="H4" s="51" t="s">
        <v>104</v>
      </c>
      <c r="I4" s="51" t="s">
        <v>105</v>
      </c>
      <c r="J4" s="18"/>
    </row>
    <row r="5" spans="1:12">
      <c r="A5" s="50">
        <v>1</v>
      </c>
      <c r="B5" s="51">
        <v>2</v>
      </c>
      <c r="C5" s="51">
        <v>3</v>
      </c>
      <c r="D5" s="38">
        <v>4</v>
      </c>
      <c r="E5" s="51">
        <v>5</v>
      </c>
      <c r="F5" s="51">
        <v>6</v>
      </c>
      <c r="G5" s="134">
        <v>7</v>
      </c>
      <c r="H5" s="134"/>
      <c r="I5" s="51">
        <v>8</v>
      </c>
      <c r="J5" s="18"/>
    </row>
    <row r="6" spans="1:12">
      <c r="A6" s="87"/>
      <c r="B6" s="94" t="s">
        <v>47</v>
      </c>
      <c r="C6" s="94"/>
      <c r="D6" s="105">
        <f>SUM(D7:D63)</f>
        <v>770000</v>
      </c>
      <c r="E6" s="106"/>
      <c r="F6" s="106"/>
      <c r="G6" s="106"/>
      <c r="H6" s="94"/>
      <c r="I6" s="94"/>
      <c r="J6" s="19"/>
    </row>
    <row r="7" spans="1:12" ht="56.25" customHeight="1">
      <c r="A7" s="6">
        <v>1</v>
      </c>
      <c r="B7" s="43" t="s">
        <v>391</v>
      </c>
      <c r="C7" s="65">
        <v>2210</v>
      </c>
      <c r="D7" s="66">
        <v>9300</v>
      </c>
      <c r="E7" s="21" t="s">
        <v>388</v>
      </c>
      <c r="F7" s="21" t="s">
        <v>114</v>
      </c>
      <c r="G7" s="21" t="s">
        <v>67</v>
      </c>
      <c r="H7" s="43" t="s">
        <v>195</v>
      </c>
      <c r="I7" s="65" t="s">
        <v>275</v>
      </c>
      <c r="J7" s="54"/>
      <c r="K7" s="20"/>
    </row>
    <row r="8" spans="1:12" ht="57.75" customHeight="1">
      <c r="A8" s="75">
        <v>2</v>
      </c>
      <c r="B8" s="43" t="s">
        <v>263</v>
      </c>
      <c r="C8" s="65">
        <v>2210</v>
      </c>
      <c r="D8" s="66">
        <v>88150</v>
      </c>
      <c r="E8" s="21" t="s">
        <v>388</v>
      </c>
      <c r="F8" s="21" t="s">
        <v>114</v>
      </c>
      <c r="G8" s="65" t="s">
        <v>8</v>
      </c>
      <c r="H8" s="43" t="s">
        <v>9</v>
      </c>
      <c r="I8" s="65" t="s">
        <v>264</v>
      </c>
    </row>
    <row r="9" spans="1:12" ht="47.25" customHeight="1">
      <c r="A9" s="75">
        <v>3</v>
      </c>
      <c r="B9" s="43" t="s">
        <v>265</v>
      </c>
      <c r="C9" s="65">
        <v>2210</v>
      </c>
      <c r="D9" s="66">
        <v>1755</v>
      </c>
      <c r="E9" s="21" t="s">
        <v>388</v>
      </c>
      <c r="F9" s="21" t="s">
        <v>114</v>
      </c>
      <c r="G9" s="65" t="s">
        <v>8</v>
      </c>
      <c r="H9" s="43" t="s">
        <v>9</v>
      </c>
      <c r="I9" s="65" t="s">
        <v>266</v>
      </c>
    </row>
    <row r="10" spans="1:12" ht="56.25" customHeight="1">
      <c r="A10" s="6">
        <v>4</v>
      </c>
      <c r="B10" s="43" t="s">
        <v>221</v>
      </c>
      <c r="C10" s="65">
        <v>2210</v>
      </c>
      <c r="D10" s="66">
        <v>425</v>
      </c>
      <c r="E10" s="21" t="s">
        <v>388</v>
      </c>
      <c r="F10" s="21" t="s">
        <v>114</v>
      </c>
      <c r="G10" s="65" t="s">
        <v>219</v>
      </c>
      <c r="H10" s="43" t="s">
        <v>220</v>
      </c>
      <c r="I10" s="65" t="s">
        <v>234</v>
      </c>
      <c r="J10" s="60"/>
      <c r="K10" s="20"/>
    </row>
    <row r="11" spans="1:12" ht="34.5" customHeight="1">
      <c r="A11" s="75">
        <v>5</v>
      </c>
      <c r="B11" s="43" t="s">
        <v>245</v>
      </c>
      <c r="C11" s="65">
        <v>2210</v>
      </c>
      <c r="D11" s="66">
        <v>81450</v>
      </c>
      <c r="E11" s="21" t="s">
        <v>388</v>
      </c>
      <c r="F11" s="21" t="s">
        <v>114</v>
      </c>
      <c r="G11" s="21" t="s">
        <v>2</v>
      </c>
      <c r="H11" s="43" t="s">
        <v>3</v>
      </c>
      <c r="I11" s="65" t="s">
        <v>248</v>
      </c>
      <c r="J11" s="54"/>
      <c r="K11" s="20"/>
    </row>
    <row r="12" spans="1:12" ht="87.75" customHeight="1">
      <c r="A12" s="75">
        <v>6</v>
      </c>
      <c r="B12" s="43" t="s">
        <v>223</v>
      </c>
      <c r="C12" s="65">
        <v>2210</v>
      </c>
      <c r="D12" s="66">
        <v>11940</v>
      </c>
      <c r="E12" s="21" t="s">
        <v>388</v>
      </c>
      <c r="F12" s="21" t="s">
        <v>114</v>
      </c>
      <c r="G12" s="21" t="s">
        <v>4</v>
      </c>
      <c r="H12" s="43" t="s">
        <v>5</v>
      </c>
      <c r="I12" s="65" t="s">
        <v>267</v>
      </c>
      <c r="J12" s="54"/>
      <c r="K12" s="20"/>
    </row>
    <row r="13" spans="1:12" ht="55.5" customHeight="1">
      <c r="A13" s="6">
        <v>7</v>
      </c>
      <c r="B13" s="47" t="s">
        <v>262</v>
      </c>
      <c r="C13" s="6">
        <v>2210</v>
      </c>
      <c r="D13" s="67">
        <v>3280</v>
      </c>
      <c r="E13" s="21" t="s">
        <v>388</v>
      </c>
      <c r="F13" s="1" t="s">
        <v>114</v>
      </c>
      <c r="G13" s="1" t="s">
        <v>70</v>
      </c>
      <c r="H13" s="47" t="s">
        <v>71</v>
      </c>
      <c r="I13" s="65" t="s">
        <v>235</v>
      </c>
      <c r="J13" s="54"/>
      <c r="K13" s="20"/>
    </row>
    <row r="14" spans="1:12" ht="48" customHeight="1">
      <c r="A14" s="109">
        <v>8</v>
      </c>
      <c r="B14" s="47" t="s">
        <v>401</v>
      </c>
      <c r="C14" s="6">
        <v>2210</v>
      </c>
      <c r="D14" s="67">
        <v>220</v>
      </c>
      <c r="E14" s="21" t="s">
        <v>388</v>
      </c>
      <c r="F14" s="1" t="s">
        <v>114</v>
      </c>
      <c r="G14" s="1" t="s">
        <v>73</v>
      </c>
      <c r="H14" s="47" t="s">
        <v>74</v>
      </c>
      <c r="I14" s="65" t="s">
        <v>235</v>
      </c>
      <c r="J14" s="111"/>
      <c r="K14" s="20"/>
    </row>
    <row r="15" spans="1:12" ht="87" customHeight="1">
      <c r="A15" s="109">
        <v>9</v>
      </c>
      <c r="B15" s="47" t="s">
        <v>222</v>
      </c>
      <c r="C15" s="6">
        <v>2210</v>
      </c>
      <c r="D15" s="67">
        <v>519.79999999999995</v>
      </c>
      <c r="E15" s="21" t="s">
        <v>388</v>
      </c>
      <c r="F15" s="1" t="s">
        <v>114</v>
      </c>
      <c r="G15" s="1" t="s">
        <v>68</v>
      </c>
      <c r="H15" s="47" t="s">
        <v>69</v>
      </c>
      <c r="I15" s="65" t="s">
        <v>236</v>
      </c>
      <c r="J15" s="60"/>
      <c r="K15" s="20"/>
    </row>
    <row r="16" spans="1:12" ht="127.5" customHeight="1">
      <c r="A16" s="6">
        <v>10</v>
      </c>
      <c r="B16" s="47" t="s">
        <v>244</v>
      </c>
      <c r="C16" s="6">
        <v>2210</v>
      </c>
      <c r="D16" s="67">
        <v>7505.4</v>
      </c>
      <c r="E16" s="21" t="s">
        <v>388</v>
      </c>
      <c r="F16" s="1" t="s">
        <v>114</v>
      </c>
      <c r="G16" s="68" t="s">
        <v>2</v>
      </c>
      <c r="H16" s="69" t="s">
        <v>233</v>
      </c>
      <c r="I16" s="6" t="s">
        <v>276</v>
      </c>
      <c r="J16" s="64"/>
      <c r="K16" s="54"/>
      <c r="L16" s="20"/>
    </row>
    <row r="17" spans="1:11" ht="54.75" customHeight="1">
      <c r="A17" s="109">
        <v>11</v>
      </c>
      <c r="B17" s="47" t="s">
        <v>227</v>
      </c>
      <c r="C17" s="6">
        <v>2210</v>
      </c>
      <c r="D17" s="67">
        <v>156</v>
      </c>
      <c r="E17" s="21" t="s">
        <v>388</v>
      </c>
      <c r="F17" s="1" t="s">
        <v>114</v>
      </c>
      <c r="G17" s="6" t="s">
        <v>72</v>
      </c>
      <c r="H17" s="47" t="s">
        <v>226</v>
      </c>
      <c r="I17" s="65" t="s">
        <v>237</v>
      </c>
      <c r="J17" s="60"/>
      <c r="K17" s="20"/>
    </row>
    <row r="18" spans="1:11" ht="24" customHeight="1">
      <c r="A18" s="109">
        <v>12</v>
      </c>
      <c r="B18" s="47" t="s">
        <v>228</v>
      </c>
      <c r="C18" s="6">
        <v>2210</v>
      </c>
      <c r="D18" s="67">
        <v>379.4</v>
      </c>
      <c r="E18" s="21" t="s">
        <v>388</v>
      </c>
      <c r="F18" s="1" t="s">
        <v>114</v>
      </c>
      <c r="G18" s="1" t="s">
        <v>75</v>
      </c>
      <c r="H18" s="47" t="s">
        <v>76</v>
      </c>
      <c r="I18" s="65" t="s">
        <v>238</v>
      </c>
      <c r="J18" s="54"/>
      <c r="K18" s="20"/>
    </row>
    <row r="19" spans="1:11" ht="33" customHeight="1">
      <c r="A19" s="6">
        <v>13</v>
      </c>
      <c r="B19" s="43" t="s">
        <v>229</v>
      </c>
      <c r="C19" s="65">
        <v>2210</v>
      </c>
      <c r="D19" s="66">
        <v>3953</v>
      </c>
      <c r="E19" s="21" t="s">
        <v>388</v>
      </c>
      <c r="F19" s="21" t="s">
        <v>114</v>
      </c>
      <c r="G19" s="21" t="s">
        <v>2</v>
      </c>
      <c r="H19" s="43" t="s">
        <v>3</v>
      </c>
      <c r="I19" s="65" t="s">
        <v>239</v>
      </c>
      <c r="J19" s="54"/>
      <c r="K19" s="20"/>
    </row>
    <row r="20" spans="1:11" ht="54" customHeight="1">
      <c r="A20" s="109">
        <v>14</v>
      </c>
      <c r="B20" s="43" t="s">
        <v>138</v>
      </c>
      <c r="C20" s="65">
        <v>2210</v>
      </c>
      <c r="D20" s="66">
        <v>43200</v>
      </c>
      <c r="E20" s="21" t="s">
        <v>388</v>
      </c>
      <c r="F20" s="21" t="s">
        <v>114</v>
      </c>
      <c r="G20" s="65" t="s">
        <v>6</v>
      </c>
      <c r="H20" s="43" t="s">
        <v>7</v>
      </c>
      <c r="I20" s="65" t="s">
        <v>137</v>
      </c>
      <c r="J20" s="54"/>
      <c r="K20" s="20"/>
    </row>
    <row r="21" spans="1:11" ht="180" customHeight="1">
      <c r="A21" s="109">
        <v>15</v>
      </c>
      <c r="B21" s="43" t="s">
        <v>269</v>
      </c>
      <c r="C21" s="65">
        <v>2210</v>
      </c>
      <c r="D21" s="66">
        <v>11622</v>
      </c>
      <c r="E21" s="21" t="s">
        <v>388</v>
      </c>
      <c r="F21" s="1" t="s">
        <v>114</v>
      </c>
      <c r="G21" s="65" t="s">
        <v>10</v>
      </c>
      <c r="H21" s="43" t="s">
        <v>40</v>
      </c>
      <c r="I21" s="65" t="s">
        <v>268</v>
      </c>
      <c r="J21" s="62"/>
      <c r="K21" s="20"/>
    </row>
    <row r="22" spans="1:11" ht="97.5" customHeight="1">
      <c r="A22" s="6">
        <v>16</v>
      </c>
      <c r="B22" s="47" t="s">
        <v>270</v>
      </c>
      <c r="C22" s="6">
        <v>2210</v>
      </c>
      <c r="D22" s="67">
        <v>13038</v>
      </c>
      <c r="E22" s="21" t="s">
        <v>388</v>
      </c>
      <c r="F22" s="1" t="s">
        <v>114</v>
      </c>
      <c r="G22" s="1" t="s">
        <v>73</v>
      </c>
      <c r="H22" s="47" t="s">
        <v>74</v>
      </c>
      <c r="I22" s="65" t="s">
        <v>240</v>
      </c>
      <c r="J22" s="54"/>
      <c r="K22" s="20"/>
    </row>
    <row r="23" spans="1:11" ht="181.5" customHeight="1">
      <c r="A23" s="109">
        <v>17</v>
      </c>
      <c r="B23" s="47" t="s">
        <v>232</v>
      </c>
      <c r="C23" s="6">
        <v>2210</v>
      </c>
      <c r="D23" s="67">
        <v>14670.4</v>
      </c>
      <c r="E23" s="21" t="s">
        <v>388</v>
      </c>
      <c r="F23" s="1" t="s">
        <v>114</v>
      </c>
      <c r="G23" s="6" t="s">
        <v>70</v>
      </c>
      <c r="H23" s="47" t="s">
        <v>71</v>
      </c>
      <c r="I23" s="65" t="s">
        <v>241</v>
      </c>
      <c r="J23" s="54"/>
      <c r="K23" s="20"/>
    </row>
    <row r="24" spans="1:11" ht="48.75" customHeight="1">
      <c r="A24" s="109">
        <v>18</v>
      </c>
      <c r="B24" s="47" t="s">
        <v>141</v>
      </c>
      <c r="C24" s="6">
        <v>2210</v>
      </c>
      <c r="D24" s="67">
        <v>286</v>
      </c>
      <c r="E24" s="21" t="s">
        <v>388</v>
      </c>
      <c r="F24" s="1" t="s">
        <v>114</v>
      </c>
      <c r="G24" s="1" t="s">
        <v>146</v>
      </c>
      <c r="H24" s="69" t="s">
        <v>140</v>
      </c>
      <c r="I24" s="65" t="s">
        <v>242</v>
      </c>
      <c r="J24" s="54"/>
      <c r="K24" s="20"/>
    </row>
    <row r="25" spans="1:11" ht="137.25" customHeight="1">
      <c r="A25" s="6">
        <v>19</v>
      </c>
      <c r="B25" s="43" t="s">
        <v>402</v>
      </c>
      <c r="C25" s="65">
        <v>2210</v>
      </c>
      <c r="D25" s="66">
        <v>45360</v>
      </c>
      <c r="E25" s="21" t="s">
        <v>388</v>
      </c>
      <c r="F25" s="21" t="s">
        <v>114</v>
      </c>
      <c r="G25" s="65" t="s">
        <v>6</v>
      </c>
      <c r="H25" s="43" t="s">
        <v>7</v>
      </c>
      <c r="I25" s="65" t="s">
        <v>250</v>
      </c>
      <c r="J25" s="54"/>
      <c r="K25" s="20"/>
    </row>
    <row r="26" spans="1:11" ht="65.25" customHeight="1">
      <c r="A26" s="109">
        <v>20</v>
      </c>
      <c r="B26" s="47" t="s">
        <v>253</v>
      </c>
      <c r="C26" s="6">
        <v>2210</v>
      </c>
      <c r="D26" s="67">
        <v>15000</v>
      </c>
      <c r="E26" s="21" t="s">
        <v>388</v>
      </c>
      <c r="F26" s="1" t="s">
        <v>114</v>
      </c>
      <c r="G26" s="1" t="s">
        <v>96</v>
      </c>
      <c r="H26" s="47" t="s">
        <v>97</v>
      </c>
      <c r="I26" s="65" t="s">
        <v>251</v>
      </c>
      <c r="J26" s="54"/>
      <c r="K26" s="20"/>
    </row>
    <row r="27" spans="1:11" ht="44.25" customHeight="1">
      <c r="A27" s="109">
        <v>21</v>
      </c>
      <c r="B27" s="70" t="s">
        <v>224</v>
      </c>
      <c r="C27" s="6">
        <v>2210</v>
      </c>
      <c r="D27" s="71">
        <v>668</v>
      </c>
      <c r="E27" s="21" t="s">
        <v>388</v>
      </c>
      <c r="F27" s="1" t="s">
        <v>114</v>
      </c>
      <c r="G27" s="68" t="s">
        <v>182</v>
      </c>
      <c r="H27" s="70" t="s">
        <v>183</v>
      </c>
      <c r="I27" s="72" t="s">
        <v>243</v>
      </c>
      <c r="J27" s="54"/>
      <c r="K27" s="20"/>
    </row>
    <row r="28" spans="1:11" ht="76.5" customHeight="1">
      <c r="A28" s="6">
        <v>22</v>
      </c>
      <c r="B28" s="47" t="s">
        <v>231</v>
      </c>
      <c r="C28" s="6">
        <v>2210</v>
      </c>
      <c r="D28" s="67">
        <v>2462</v>
      </c>
      <c r="E28" s="21" t="s">
        <v>388</v>
      </c>
      <c r="F28" s="1" t="s">
        <v>114</v>
      </c>
      <c r="G28" s="6" t="s">
        <v>70</v>
      </c>
      <c r="H28" s="47" t="s">
        <v>71</v>
      </c>
      <c r="I28" s="65" t="s">
        <v>272</v>
      </c>
      <c r="J28" s="63"/>
      <c r="K28" s="20"/>
    </row>
    <row r="29" spans="1:11" ht="36" customHeight="1">
      <c r="A29" s="109">
        <v>23</v>
      </c>
      <c r="B29" s="47" t="s">
        <v>230</v>
      </c>
      <c r="C29" s="6">
        <v>2210</v>
      </c>
      <c r="D29" s="67">
        <v>5850</v>
      </c>
      <c r="E29" s="21" t="s">
        <v>388</v>
      </c>
      <c r="F29" s="1" t="s">
        <v>114</v>
      </c>
      <c r="G29" s="1" t="s">
        <v>93</v>
      </c>
      <c r="H29" s="47" t="s">
        <v>94</v>
      </c>
      <c r="I29" s="77" t="s">
        <v>271</v>
      </c>
      <c r="J29" s="63"/>
      <c r="K29" s="20"/>
    </row>
    <row r="30" spans="1:11" ht="139.5" customHeight="1">
      <c r="A30" s="109">
        <v>24</v>
      </c>
      <c r="B30" s="43" t="s">
        <v>246</v>
      </c>
      <c r="C30" s="65">
        <v>2210</v>
      </c>
      <c r="D30" s="66">
        <v>11069</v>
      </c>
      <c r="E30" s="21" t="s">
        <v>388</v>
      </c>
      <c r="F30" s="21" t="s">
        <v>114</v>
      </c>
      <c r="G30" s="21" t="s">
        <v>77</v>
      </c>
      <c r="H30" s="43" t="s">
        <v>78</v>
      </c>
      <c r="I30" s="65" t="s">
        <v>158</v>
      </c>
      <c r="J30" s="54"/>
      <c r="K30" s="20"/>
    </row>
    <row r="31" spans="1:11" ht="66.75" customHeight="1">
      <c r="A31" s="6">
        <v>25</v>
      </c>
      <c r="B31" s="43" t="s">
        <v>139</v>
      </c>
      <c r="C31" s="65">
        <v>2210</v>
      </c>
      <c r="D31" s="66">
        <v>1076</v>
      </c>
      <c r="E31" s="21" t="s">
        <v>388</v>
      </c>
      <c r="F31" s="21" t="s">
        <v>114</v>
      </c>
      <c r="G31" s="21" t="s">
        <v>79</v>
      </c>
      <c r="H31" s="69" t="s">
        <v>80</v>
      </c>
      <c r="I31" s="65" t="s">
        <v>274</v>
      </c>
      <c r="J31" s="54"/>
      <c r="K31" s="20"/>
    </row>
    <row r="32" spans="1:11" ht="66" customHeight="1">
      <c r="A32" s="109">
        <v>26</v>
      </c>
      <c r="B32" s="69" t="s">
        <v>168</v>
      </c>
      <c r="C32" s="65">
        <v>2210</v>
      </c>
      <c r="D32" s="73">
        <v>4344</v>
      </c>
      <c r="E32" s="21" t="s">
        <v>388</v>
      </c>
      <c r="F32" s="21" t="s">
        <v>114</v>
      </c>
      <c r="G32" s="21" t="s">
        <v>81</v>
      </c>
      <c r="H32" s="43" t="s">
        <v>82</v>
      </c>
      <c r="I32" s="72" t="s">
        <v>174</v>
      </c>
      <c r="J32" s="54"/>
      <c r="K32" s="20"/>
    </row>
    <row r="33" spans="1:12" ht="36" customHeight="1">
      <c r="A33" s="109">
        <v>27</v>
      </c>
      <c r="B33" s="69" t="s">
        <v>87</v>
      </c>
      <c r="C33" s="6">
        <v>2210</v>
      </c>
      <c r="D33" s="71">
        <v>1803</v>
      </c>
      <c r="E33" s="21" t="s">
        <v>388</v>
      </c>
      <c r="F33" s="1" t="s">
        <v>114</v>
      </c>
      <c r="G33" s="68" t="s">
        <v>85</v>
      </c>
      <c r="H33" s="69" t="s">
        <v>169</v>
      </c>
      <c r="I33" s="72" t="s">
        <v>247</v>
      </c>
      <c r="J33" s="54"/>
      <c r="K33" s="20"/>
    </row>
    <row r="34" spans="1:12" ht="75.75" customHeight="1">
      <c r="A34" s="6">
        <v>28</v>
      </c>
      <c r="B34" s="70" t="s">
        <v>185</v>
      </c>
      <c r="C34" s="6">
        <v>2210</v>
      </c>
      <c r="D34" s="71">
        <v>1362</v>
      </c>
      <c r="E34" s="21" t="s">
        <v>388</v>
      </c>
      <c r="F34" s="1" t="s">
        <v>114</v>
      </c>
      <c r="G34" s="74" t="s">
        <v>86</v>
      </c>
      <c r="H34" s="70" t="s">
        <v>184</v>
      </c>
      <c r="I34" s="72" t="s">
        <v>277</v>
      </c>
      <c r="J34" s="54"/>
      <c r="K34" s="20"/>
    </row>
    <row r="35" spans="1:12" ht="45" customHeight="1">
      <c r="A35" s="109">
        <v>29</v>
      </c>
      <c r="B35" s="69" t="s">
        <v>249</v>
      </c>
      <c r="C35" s="6">
        <v>2210</v>
      </c>
      <c r="D35" s="71">
        <v>3456</v>
      </c>
      <c r="E35" s="21" t="s">
        <v>388</v>
      </c>
      <c r="F35" s="1" t="s">
        <v>114</v>
      </c>
      <c r="G35" s="68" t="s">
        <v>83</v>
      </c>
      <c r="H35" s="69" t="s">
        <v>84</v>
      </c>
      <c r="I35" s="72" t="s">
        <v>181</v>
      </c>
      <c r="J35" s="54"/>
      <c r="K35" s="20"/>
    </row>
    <row r="36" spans="1:12" ht="87" customHeight="1">
      <c r="A36" s="109">
        <v>30</v>
      </c>
      <c r="B36" s="70" t="s">
        <v>256</v>
      </c>
      <c r="C36" s="6">
        <v>2210</v>
      </c>
      <c r="D36" s="67">
        <v>6720</v>
      </c>
      <c r="E36" s="21" t="s">
        <v>388</v>
      </c>
      <c r="F36" s="1" t="s">
        <v>114</v>
      </c>
      <c r="G36" s="1" t="s">
        <v>194</v>
      </c>
      <c r="H36" s="70" t="s">
        <v>225</v>
      </c>
      <c r="I36" s="76" t="s">
        <v>273</v>
      </c>
      <c r="J36" s="54"/>
      <c r="K36" s="20"/>
    </row>
    <row r="37" spans="1:12" ht="45.75" customHeight="1">
      <c r="A37" s="6">
        <v>31</v>
      </c>
      <c r="B37" s="47" t="s">
        <v>258</v>
      </c>
      <c r="C37" s="6">
        <v>2210</v>
      </c>
      <c r="D37" s="71">
        <v>2500</v>
      </c>
      <c r="E37" s="21" t="s">
        <v>388</v>
      </c>
      <c r="F37" s="1" t="s">
        <v>114</v>
      </c>
      <c r="G37" s="1" t="s">
        <v>61</v>
      </c>
      <c r="H37" s="69" t="s">
        <v>62</v>
      </c>
      <c r="I37" s="6" t="s">
        <v>257</v>
      </c>
      <c r="J37" s="54"/>
      <c r="K37" s="20"/>
      <c r="L37" s="20"/>
    </row>
    <row r="38" spans="1:12" ht="43.5" customHeight="1">
      <c r="A38" s="109">
        <v>32</v>
      </c>
      <c r="B38" s="69" t="s">
        <v>255</v>
      </c>
      <c r="C38" s="65">
        <v>2210</v>
      </c>
      <c r="D38" s="73">
        <v>14400</v>
      </c>
      <c r="E38" s="21" t="s">
        <v>388</v>
      </c>
      <c r="F38" s="21" t="s">
        <v>114</v>
      </c>
      <c r="G38" s="21" t="s">
        <v>98</v>
      </c>
      <c r="H38" s="43" t="s">
        <v>252</v>
      </c>
      <c r="I38" s="65" t="s">
        <v>254</v>
      </c>
      <c r="J38" s="54"/>
      <c r="K38" s="20"/>
    </row>
    <row r="39" spans="1:12" ht="66" customHeight="1">
      <c r="A39" s="109">
        <v>33</v>
      </c>
      <c r="B39" s="69" t="s">
        <v>186</v>
      </c>
      <c r="C39" s="6">
        <v>2210</v>
      </c>
      <c r="D39" s="71">
        <v>8000</v>
      </c>
      <c r="E39" s="21" t="s">
        <v>388</v>
      </c>
      <c r="F39" s="1" t="s">
        <v>114</v>
      </c>
      <c r="G39" s="1" t="s">
        <v>101</v>
      </c>
      <c r="H39" s="69" t="s">
        <v>119</v>
      </c>
      <c r="I39" s="47" t="s">
        <v>278</v>
      </c>
      <c r="J39" s="54"/>
      <c r="K39" s="20"/>
      <c r="L39" s="20"/>
    </row>
    <row r="40" spans="1:12" ht="97.5" customHeight="1">
      <c r="A40" s="6">
        <v>34</v>
      </c>
      <c r="B40" s="40" t="s">
        <v>260</v>
      </c>
      <c r="C40" s="50">
        <v>2210</v>
      </c>
      <c r="D40" s="14">
        <v>990</v>
      </c>
      <c r="E40" s="21" t="s">
        <v>388</v>
      </c>
      <c r="F40" s="1" t="s">
        <v>114</v>
      </c>
      <c r="G40" s="2" t="s">
        <v>135</v>
      </c>
      <c r="H40" s="40" t="s">
        <v>122</v>
      </c>
      <c r="I40" s="50" t="s">
        <v>121</v>
      </c>
      <c r="J40" s="35"/>
      <c r="K40" s="20"/>
      <c r="L40" s="20"/>
    </row>
    <row r="41" spans="1:12" ht="76.5" customHeight="1">
      <c r="A41" s="109">
        <v>35</v>
      </c>
      <c r="B41" s="40" t="s">
        <v>259</v>
      </c>
      <c r="C41" s="53">
        <v>2210</v>
      </c>
      <c r="D41" s="15">
        <v>8250</v>
      </c>
      <c r="E41" s="21" t="s">
        <v>388</v>
      </c>
      <c r="F41" s="21" t="s">
        <v>114</v>
      </c>
      <c r="G41" s="22" t="s">
        <v>102</v>
      </c>
      <c r="H41" s="42" t="s">
        <v>120</v>
      </c>
      <c r="I41" s="79" t="s">
        <v>279</v>
      </c>
      <c r="J41" s="54"/>
      <c r="K41" s="20"/>
    </row>
    <row r="42" spans="1:12" ht="108" customHeight="1">
      <c r="A42" s="109">
        <v>36</v>
      </c>
      <c r="B42" s="40" t="s">
        <v>196</v>
      </c>
      <c r="C42" s="53">
        <v>2210</v>
      </c>
      <c r="D42" s="23">
        <v>6400</v>
      </c>
      <c r="E42" s="21" t="s">
        <v>388</v>
      </c>
      <c r="F42" s="21" t="s">
        <v>114</v>
      </c>
      <c r="G42" s="22" t="s">
        <v>165</v>
      </c>
      <c r="H42" s="40" t="s">
        <v>166</v>
      </c>
      <c r="I42" s="10" t="s">
        <v>216</v>
      </c>
      <c r="J42" s="54"/>
      <c r="K42" s="20"/>
    </row>
    <row r="43" spans="1:12" ht="85.5" customHeight="1">
      <c r="A43" s="6">
        <v>37</v>
      </c>
      <c r="B43" s="44" t="s">
        <v>205</v>
      </c>
      <c r="C43" s="53">
        <v>2210</v>
      </c>
      <c r="D43" s="23">
        <v>2800</v>
      </c>
      <c r="E43" s="21" t="s">
        <v>388</v>
      </c>
      <c r="F43" s="21" t="s">
        <v>114</v>
      </c>
      <c r="G43" s="22" t="s">
        <v>197</v>
      </c>
      <c r="H43" s="44" t="s">
        <v>204</v>
      </c>
      <c r="I43" s="10" t="s">
        <v>280</v>
      </c>
      <c r="J43" s="54"/>
      <c r="K43" s="20"/>
    </row>
    <row r="44" spans="1:12" ht="77.25" customHeight="1">
      <c r="A44" s="109">
        <v>38</v>
      </c>
      <c r="B44" s="44" t="s">
        <v>261</v>
      </c>
      <c r="C44" s="53">
        <v>2210</v>
      </c>
      <c r="D44" s="23">
        <v>9600</v>
      </c>
      <c r="E44" s="21" t="s">
        <v>388</v>
      </c>
      <c r="F44" s="21" t="s">
        <v>114</v>
      </c>
      <c r="G44" s="22" t="s">
        <v>95</v>
      </c>
      <c r="H44" s="44" t="s">
        <v>206</v>
      </c>
      <c r="I44" s="10" t="s">
        <v>207</v>
      </c>
      <c r="J44" s="54"/>
      <c r="K44" s="20"/>
    </row>
    <row r="45" spans="1:12" ht="117" customHeight="1">
      <c r="A45" s="109">
        <v>39</v>
      </c>
      <c r="B45" s="41" t="s">
        <v>180</v>
      </c>
      <c r="C45" s="53">
        <v>2210</v>
      </c>
      <c r="D45" s="23">
        <v>1200</v>
      </c>
      <c r="E45" s="21" t="s">
        <v>388</v>
      </c>
      <c r="F45" s="21" t="s">
        <v>114</v>
      </c>
      <c r="G45" s="22" t="s">
        <v>167</v>
      </c>
      <c r="H45" s="41" t="s">
        <v>190</v>
      </c>
      <c r="I45" s="10" t="s">
        <v>175</v>
      </c>
      <c r="J45" s="54"/>
      <c r="K45" s="20"/>
    </row>
    <row r="46" spans="1:12" ht="65.25" customHeight="1">
      <c r="A46" s="6">
        <v>40</v>
      </c>
      <c r="B46" s="40" t="s">
        <v>323</v>
      </c>
      <c r="C46" s="50">
        <v>2210</v>
      </c>
      <c r="D46" s="14">
        <v>4290</v>
      </c>
      <c r="E46" s="21" t="s">
        <v>388</v>
      </c>
      <c r="F46" s="1" t="s">
        <v>114</v>
      </c>
      <c r="G46" s="11" t="s">
        <v>176</v>
      </c>
      <c r="H46" s="40" t="s">
        <v>177</v>
      </c>
      <c r="I46" s="10" t="s">
        <v>281</v>
      </c>
      <c r="J46" s="54"/>
      <c r="K46" s="20"/>
    </row>
    <row r="47" spans="1:12" ht="45" customHeight="1">
      <c r="A47" s="113">
        <v>41</v>
      </c>
      <c r="B47" s="40" t="s">
        <v>419</v>
      </c>
      <c r="C47" s="113">
        <v>2210</v>
      </c>
      <c r="D47" s="14">
        <v>5350</v>
      </c>
      <c r="E47" s="21" t="s">
        <v>388</v>
      </c>
      <c r="F47" s="1" t="s">
        <v>114</v>
      </c>
      <c r="G47" s="11" t="s">
        <v>418</v>
      </c>
      <c r="H47" s="40" t="s">
        <v>419</v>
      </c>
      <c r="I47" s="10" t="s">
        <v>420</v>
      </c>
      <c r="J47" s="114"/>
      <c r="K47" s="20"/>
    </row>
    <row r="48" spans="1:12" ht="120" customHeight="1">
      <c r="A48" s="6">
        <v>42</v>
      </c>
      <c r="B48" s="43" t="s">
        <v>396</v>
      </c>
      <c r="C48" s="65">
        <v>2210</v>
      </c>
      <c r="D48" s="66">
        <v>83250</v>
      </c>
      <c r="E48" s="21" t="s">
        <v>388</v>
      </c>
      <c r="F48" s="1" t="s">
        <v>425</v>
      </c>
      <c r="G48" s="21" t="s">
        <v>2</v>
      </c>
      <c r="H48" s="43" t="s">
        <v>3</v>
      </c>
      <c r="I48" s="65" t="s">
        <v>394</v>
      </c>
      <c r="J48" s="81"/>
      <c r="K48" s="20"/>
    </row>
    <row r="49" spans="1:12" ht="55.5" customHeight="1">
      <c r="A49" s="113">
        <v>43</v>
      </c>
      <c r="B49" s="43" t="s">
        <v>138</v>
      </c>
      <c r="C49" s="65">
        <v>2210</v>
      </c>
      <c r="D49" s="66">
        <v>72000</v>
      </c>
      <c r="E49" s="21" t="s">
        <v>388</v>
      </c>
      <c r="F49" s="1" t="s">
        <v>425</v>
      </c>
      <c r="G49" s="65" t="s">
        <v>6</v>
      </c>
      <c r="H49" s="43" t="s">
        <v>7</v>
      </c>
      <c r="I49" s="65" t="s">
        <v>137</v>
      </c>
      <c r="J49" s="81"/>
      <c r="K49" s="20"/>
    </row>
    <row r="50" spans="1:12" ht="34.5" customHeight="1">
      <c r="A50" s="6">
        <v>44</v>
      </c>
      <c r="B50" s="47" t="s">
        <v>412</v>
      </c>
      <c r="C50" s="6">
        <v>2210</v>
      </c>
      <c r="D50" s="67">
        <v>8200</v>
      </c>
      <c r="E50" s="21" t="s">
        <v>388</v>
      </c>
      <c r="F50" s="1" t="s">
        <v>425</v>
      </c>
      <c r="G50" s="1" t="s">
        <v>410</v>
      </c>
      <c r="H50" s="47" t="s">
        <v>411</v>
      </c>
      <c r="I50" s="65" t="s">
        <v>235</v>
      </c>
      <c r="J50" s="81"/>
      <c r="K50" s="20"/>
    </row>
    <row r="51" spans="1:12" ht="150" customHeight="1">
      <c r="A51" s="113">
        <v>45</v>
      </c>
      <c r="B51" s="40" t="s">
        <v>348</v>
      </c>
      <c r="C51" s="109">
        <v>2210</v>
      </c>
      <c r="D51" s="14">
        <v>14724</v>
      </c>
      <c r="E51" s="21" t="s">
        <v>388</v>
      </c>
      <c r="F51" s="1" t="s">
        <v>425</v>
      </c>
      <c r="G51" s="11" t="s">
        <v>70</v>
      </c>
      <c r="H51" s="40" t="s">
        <v>324</v>
      </c>
      <c r="I51" s="10" t="s">
        <v>325</v>
      </c>
      <c r="J51" s="81"/>
      <c r="K51" s="20"/>
    </row>
    <row r="52" spans="1:12" ht="86.25" customHeight="1">
      <c r="A52" s="6">
        <v>46</v>
      </c>
      <c r="B52" s="40" t="s">
        <v>349</v>
      </c>
      <c r="C52" s="109">
        <v>2210</v>
      </c>
      <c r="D52" s="14">
        <v>20300</v>
      </c>
      <c r="E52" s="21" t="s">
        <v>388</v>
      </c>
      <c r="F52" s="1" t="s">
        <v>425</v>
      </c>
      <c r="G52" s="11" t="s">
        <v>73</v>
      </c>
      <c r="H52" s="40" t="s">
        <v>74</v>
      </c>
      <c r="I52" s="10" t="s">
        <v>326</v>
      </c>
      <c r="J52" s="81"/>
      <c r="K52" s="20"/>
    </row>
    <row r="53" spans="1:12" ht="77.25" customHeight="1">
      <c r="A53" s="113">
        <v>47</v>
      </c>
      <c r="B53" s="40" t="s">
        <v>350</v>
      </c>
      <c r="C53" s="109">
        <v>2210</v>
      </c>
      <c r="D53" s="14">
        <v>2654</v>
      </c>
      <c r="E53" s="21" t="s">
        <v>388</v>
      </c>
      <c r="F53" s="1" t="s">
        <v>425</v>
      </c>
      <c r="G53" s="11" t="s">
        <v>4</v>
      </c>
      <c r="H53" s="40" t="s">
        <v>5</v>
      </c>
      <c r="I53" s="10" t="s">
        <v>327</v>
      </c>
      <c r="J53" s="81"/>
      <c r="K53" s="20"/>
    </row>
    <row r="54" spans="1:12" ht="203.25" customHeight="1">
      <c r="A54" s="6">
        <v>48</v>
      </c>
      <c r="B54" s="40" t="s">
        <v>397</v>
      </c>
      <c r="C54" s="109">
        <v>2210</v>
      </c>
      <c r="D54" s="14">
        <v>4995</v>
      </c>
      <c r="E54" s="21" t="s">
        <v>388</v>
      </c>
      <c r="F54" s="1" t="s">
        <v>425</v>
      </c>
      <c r="G54" s="11" t="s">
        <v>10</v>
      </c>
      <c r="H54" s="40" t="s">
        <v>328</v>
      </c>
      <c r="I54" s="10" t="s">
        <v>329</v>
      </c>
      <c r="J54" s="81"/>
      <c r="K54" s="20"/>
    </row>
    <row r="55" spans="1:12" ht="85.5" customHeight="1">
      <c r="A55" s="113">
        <v>49</v>
      </c>
      <c r="B55" s="40" t="s">
        <v>351</v>
      </c>
      <c r="C55" s="109">
        <v>2210</v>
      </c>
      <c r="D55" s="14">
        <v>600</v>
      </c>
      <c r="E55" s="21" t="s">
        <v>388</v>
      </c>
      <c r="F55" s="1" t="s">
        <v>425</v>
      </c>
      <c r="G55" s="11" t="s">
        <v>101</v>
      </c>
      <c r="H55" s="40" t="s">
        <v>330</v>
      </c>
      <c r="I55" s="10" t="s">
        <v>331</v>
      </c>
      <c r="J55" s="81"/>
      <c r="K55" s="20"/>
    </row>
    <row r="56" spans="1:12" ht="87" customHeight="1">
      <c r="A56" s="6">
        <v>50</v>
      </c>
      <c r="B56" s="40" t="s">
        <v>393</v>
      </c>
      <c r="C56" s="109">
        <v>2210</v>
      </c>
      <c r="D56" s="14">
        <v>3595</v>
      </c>
      <c r="E56" s="21" t="s">
        <v>388</v>
      </c>
      <c r="F56" s="1" t="s">
        <v>425</v>
      </c>
      <c r="G56" s="68" t="s">
        <v>73</v>
      </c>
      <c r="H56" s="69" t="s">
        <v>346</v>
      </c>
      <c r="I56" s="10" t="s">
        <v>332</v>
      </c>
      <c r="J56" s="111"/>
      <c r="K56" s="20"/>
    </row>
    <row r="57" spans="1:12" ht="67.5" customHeight="1">
      <c r="A57" s="113">
        <v>51</v>
      </c>
      <c r="B57" s="40" t="s">
        <v>352</v>
      </c>
      <c r="C57" s="109">
        <v>2210</v>
      </c>
      <c r="D57" s="14">
        <v>396</v>
      </c>
      <c r="E57" s="21" t="s">
        <v>388</v>
      </c>
      <c r="F57" s="1" t="s">
        <v>425</v>
      </c>
      <c r="G57" s="11" t="s">
        <v>68</v>
      </c>
      <c r="H57" s="40" t="s">
        <v>334</v>
      </c>
      <c r="I57" s="10" t="s">
        <v>333</v>
      </c>
      <c r="J57" s="81"/>
      <c r="K57" s="20"/>
    </row>
    <row r="58" spans="1:12" ht="78" customHeight="1">
      <c r="A58" s="6">
        <v>52</v>
      </c>
      <c r="B58" s="47" t="s">
        <v>353</v>
      </c>
      <c r="C58" s="6">
        <v>2210</v>
      </c>
      <c r="D58" s="67">
        <v>3186</v>
      </c>
      <c r="E58" s="21" t="s">
        <v>388</v>
      </c>
      <c r="F58" s="1" t="s">
        <v>425</v>
      </c>
      <c r="G58" s="1" t="s">
        <v>77</v>
      </c>
      <c r="H58" s="47" t="s">
        <v>335</v>
      </c>
      <c r="I58" s="65" t="s">
        <v>336</v>
      </c>
      <c r="J58" s="81"/>
      <c r="K58" s="20"/>
    </row>
    <row r="59" spans="1:12" ht="63.75" customHeight="1">
      <c r="A59" s="113">
        <v>53</v>
      </c>
      <c r="B59" s="47" t="s">
        <v>354</v>
      </c>
      <c r="C59" s="6">
        <v>2210</v>
      </c>
      <c r="D59" s="67">
        <v>7700</v>
      </c>
      <c r="E59" s="21" t="s">
        <v>388</v>
      </c>
      <c r="F59" s="1" t="s">
        <v>425</v>
      </c>
      <c r="G59" s="1" t="s">
        <v>109</v>
      </c>
      <c r="H59" s="47" t="s">
        <v>337</v>
      </c>
      <c r="I59" s="65" t="s">
        <v>338</v>
      </c>
      <c r="J59" s="81"/>
      <c r="K59" s="20"/>
    </row>
    <row r="60" spans="1:12" ht="33.75" customHeight="1">
      <c r="A60" s="6">
        <v>54</v>
      </c>
      <c r="B60" s="47" t="s">
        <v>384</v>
      </c>
      <c r="C60" s="6">
        <v>2210</v>
      </c>
      <c r="D60" s="67">
        <v>400</v>
      </c>
      <c r="E60" s="21" t="s">
        <v>388</v>
      </c>
      <c r="F60" s="1" t="s">
        <v>425</v>
      </c>
      <c r="G60" s="1" t="s">
        <v>382</v>
      </c>
      <c r="H60" s="47" t="s">
        <v>383</v>
      </c>
      <c r="I60" s="65" t="s">
        <v>381</v>
      </c>
      <c r="J60" s="81"/>
      <c r="K60" s="20"/>
    </row>
    <row r="61" spans="1:12" ht="56.25" customHeight="1">
      <c r="A61" s="113">
        <v>55</v>
      </c>
      <c r="B61" s="47" t="s">
        <v>355</v>
      </c>
      <c r="C61" s="6">
        <v>2210</v>
      </c>
      <c r="D61" s="67">
        <v>3400</v>
      </c>
      <c r="E61" s="21" t="s">
        <v>388</v>
      </c>
      <c r="F61" s="1" t="s">
        <v>425</v>
      </c>
      <c r="G61" s="1" t="s">
        <v>339</v>
      </c>
      <c r="H61" s="47" t="s">
        <v>340</v>
      </c>
      <c r="I61" s="65" t="s">
        <v>341</v>
      </c>
      <c r="J61" s="81"/>
      <c r="K61" s="20"/>
    </row>
    <row r="62" spans="1:12" ht="129.75" customHeight="1">
      <c r="A62" s="6">
        <v>56</v>
      </c>
      <c r="B62" s="47" t="s">
        <v>395</v>
      </c>
      <c r="C62" s="6">
        <v>2210</v>
      </c>
      <c r="D62" s="67">
        <v>38300</v>
      </c>
      <c r="E62" s="21" t="s">
        <v>388</v>
      </c>
      <c r="F62" s="1" t="s">
        <v>425</v>
      </c>
      <c r="G62" s="1" t="s">
        <v>342</v>
      </c>
      <c r="H62" s="47" t="s">
        <v>343</v>
      </c>
      <c r="I62" s="65" t="s">
        <v>344</v>
      </c>
      <c r="J62" s="83"/>
      <c r="K62" s="20"/>
    </row>
    <row r="63" spans="1:12" ht="65.25" customHeight="1">
      <c r="A63" s="113">
        <v>57</v>
      </c>
      <c r="B63" s="40" t="s">
        <v>406</v>
      </c>
      <c r="C63" s="109">
        <v>2210</v>
      </c>
      <c r="D63" s="14">
        <v>51500</v>
      </c>
      <c r="E63" s="21" t="s">
        <v>388</v>
      </c>
      <c r="F63" s="1" t="s">
        <v>425</v>
      </c>
      <c r="G63" s="8" t="s">
        <v>73</v>
      </c>
      <c r="H63" s="40" t="s">
        <v>346</v>
      </c>
      <c r="I63" s="10" t="s">
        <v>345</v>
      </c>
      <c r="J63" s="83"/>
      <c r="K63" s="20"/>
    </row>
    <row r="64" spans="1:12" s="104" customFormat="1" ht="15.75" customHeight="1">
      <c r="A64" s="87"/>
      <c r="B64" s="94" t="s">
        <v>48</v>
      </c>
      <c r="C64" s="87"/>
      <c r="D64" s="101">
        <f>SUM(D65:D94)</f>
        <v>1343850</v>
      </c>
      <c r="E64" s="91"/>
      <c r="F64" s="91"/>
      <c r="G64" s="91"/>
      <c r="H64" s="94"/>
      <c r="I64" s="87"/>
      <c r="J64" s="107"/>
      <c r="K64" s="103"/>
      <c r="L64" s="103"/>
    </row>
    <row r="65" spans="1:12" ht="108" customHeight="1">
      <c r="A65" s="50">
        <v>1</v>
      </c>
      <c r="B65" s="51" t="s">
        <v>187</v>
      </c>
      <c r="C65" s="50">
        <v>2240</v>
      </c>
      <c r="D65" s="14">
        <v>83388</v>
      </c>
      <c r="E65" s="21" t="s">
        <v>388</v>
      </c>
      <c r="F65" s="1" t="s">
        <v>114</v>
      </c>
      <c r="G65" s="1" t="s">
        <v>24</v>
      </c>
      <c r="H65" s="42" t="s">
        <v>38</v>
      </c>
      <c r="I65" s="5" t="s">
        <v>282</v>
      </c>
      <c r="J65" s="54"/>
      <c r="K65" s="20"/>
      <c r="L65" s="20"/>
    </row>
    <row r="66" spans="1:12" ht="107.25" customHeight="1">
      <c r="A66" s="50">
        <v>2</v>
      </c>
      <c r="B66" s="51" t="s">
        <v>125</v>
      </c>
      <c r="C66" s="50">
        <v>2240</v>
      </c>
      <c r="D66" s="14">
        <v>1560</v>
      </c>
      <c r="E66" s="21" t="s">
        <v>388</v>
      </c>
      <c r="F66" s="1" t="s">
        <v>114</v>
      </c>
      <c r="G66" s="1" t="s">
        <v>41</v>
      </c>
      <c r="H66" s="40" t="s">
        <v>116</v>
      </c>
      <c r="I66" s="79" t="s">
        <v>283</v>
      </c>
      <c r="J66" s="54"/>
      <c r="K66" s="20"/>
      <c r="L66" s="20"/>
    </row>
    <row r="67" spans="1:12" ht="64.5" customHeight="1">
      <c r="A67" s="6">
        <v>3</v>
      </c>
      <c r="B67" s="51" t="s">
        <v>106</v>
      </c>
      <c r="C67" s="50">
        <v>2240</v>
      </c>
      <c r="D67" s="14">
        <v>43200</v>
      </c>
      <c r="E67" s="21" t="s">
        <v>388</v>
      </c>
      <c r="F67" s="1" t="s">
        <v>114</v>
      </c>
      <c r="G67" s="50" t="s">
        <v>28</v>
      </c>
      <c r="H67" s="45" t="s">
        <v>29</v>
      </c>
      <c r="I67" s="78" t="s">
        <v>284</v>
      </c>
      <c r="J67" s="54"/>
      <c r="K67" s="20"/>
      <c r="L67" s="20"/>
    </row>
    <row r="68" spans="1:12" ht="89.25" customHeight="1">
      <c r="A68" s="6">
        <v>4</v>
      </c>
      <c r="B68" s="51" t="s">
        <v>108</v>
      </c>
      <c r="C68" s="50">
        <v>2240</v>
      </c>
      <c r="D68" s="14">
        <v>35600</v>
      </c>
      <c r="E68" s="21" t="s">
        <v>388</v>
      </c>
      <c r="F68" s="1" t="s">
        <v>114</v>
      </c>
      <c r="G68" s="2" t="s">
        <v>92</v>
      </c>
      <c r="H68" s="51" t="s">
        <v>126</v>
      </c>
      <c r="I68" s="33" t="s">
        <v>285</v>
      </c>
      <c r="J68" s="34"/>
      <c r="K68" s="20"/>
    </row>
    <row r="69" spans="1:12" ht="88.5" customHeight="1">
      <c r="A69" s="113">
        <v>5</v>
      </c>
      <c r="B69" s="51" t="s">
        <v>17</v>
      </c>
      <c r="C69" s="50">
        <v>2240</v>
      </c>
      <c r="D69" s="14">
        <v>78000</v>
      </c>
      <c r="E69" s="21" t="s">
        <v>388</v>
      </c>
      <c r="F69" s="1" t="s">
        <v>114</v>
      </c>
      <c r="G69" s="2" t="s">
        <v>18</v>
      </c>
      <c r="H69" s="51" t="s">
        <v>19</v>
      </c>
      <c r="I69" s="33" t="s">
        <v>286</v>
      </c>
      <c r="J69" s="54"/>
      <c r="K69" s="20"/>
      <c r="L69" s="20"/>
    </row>
    <row r="70" spans="1:12" ht="84.75" customHeight="1">
      <c r="A70" s="113">
        <v>6</v>
      </c>
      <c r="B70" s="51" t="s">
        <v>107</v>
      </c>
      <c r="C70" s="50">
        <v>2240</v>
      </c>
      <c r="D70" s="14">
        <v>32963</v>
      </c>
      <c r="E70" s="21" t="s">
        <v>388</v>
      </c>
      <c r="F70" s="1" t="s">
        <v>114</v>
      </c>
      <c r="G70" s="8" t="s">
        <v>24</v>
      </c>
      <c r="H70" s="46" t="s">
        <v>38</v>
      </c>
      <c r="I70" s="5" t="s">
        <v>287</v>
      </c>
      <c r="J70" s="25"/>
      <c r="K70" s="26"/>
      <c r="L70" s="20"/>
    </row>
    <row r="71" spans="1:12" ht="202.5" customHeight="1">
      <c r="A71" s="6">
        <v>7</v>
      </c>
      <c r="B71" s="51" t="s">
        <v>127</v>
      </c>
      <c r="C71" s="50">
        <v>2240</v>
      </c>
      <c r="D71" s="14">
        <v>15000</v>
      </c>
      <c r="E71" s="21" t="s">
        <v>388</v>
      </c>
      <c r="F71" s="1" t="s">
        <v>114</v>
      </c>
      <c r="G71" s="2" t="s">
        <v>117</v>
      </c>
      <c r="H71" s="42" t="s">
        <v>118</v>
      </c>
      <c r="I71" s="78" t="s">
        <v>288</v>
      </c>
      <c r="J71" s="25"/>
      <c r="K71" s="26"/>
      <c r="L71" s="20"/>
    </row>
    <row r="72" spans="1:12" ht="258.75" customHeight="1">
      <c r="A72" s="6">
        <v>8</v>
      </c>
      <c r="B72" s="51" t="s">
        <v>133</v>
      </c>
      <c r="C72" s="50">
        <v>2240</v>
      </c>
      <c r="D72" s="14">
        <v>21600</v>
      </c>
      <c r="E72" s="21" t="s">
        <v>388</v>
      </c>
      <c r="F72" s="1" t="s">
        <v>114</v>
      </c>
      <c r="G72" s="2" t="s">
        <v>117</v>
      </c>
      <c r="H72" s="42" t="s">
        <v>118</v>
      </c>
      <c r="I72" s="78" t="s">
        <v>289</v>
      </c>
      <c r="J72" s="25"/>
      <c r="K72" s="26"/>
      <c r="L72" s="20"/>
    </row>
    <row r="73" spans="1:12" ht="149.25" customHeight="1">
      <c r="A73" s="113">
        <v>9</v>
      </c>
      <c r="B73" s="51" t="s">
        <v>115</v>
      </c>
      <c r="C73" s="50">
        <v>2240</v>
      </c>
      <c r="D73" s="14">
        <v>19200</v>
      </c>
      <c r="E73" s="21" t="s">
        <v>388</v>
      </c>
      <c r="F73" s="1" t="s">
        <v>114</v>
      </c>
      <c r="G73" s="2" t="s">
        <v>27</v>
      </c>
      <c r="H73" s="46" t="s">
        <v>25</v>
      </c>
      <c r="I73" s="79" t="s">
        <v>290</v>
      </c>
      <c r="J73" s="27"/>
      <c r="K73" s="20"/>
      <c r="L73" s="20"/>
    </row>
    <row r="74" spans="1:12" ht="87.75" customHeight="1">
      <c r="A74" s="113">
        <v>10</v>
      </c>
      <c r="B74" s="110" t="s">
        <v>403</v>
      </c>
      <c r="C74" s="50">
        <v>2240</v>
      </c>
      <c r="D74" s="14">
        <v>45000</v>
      </c>
      <c r="E74" s="21" t="s">
        <v>388</v>
      </c>
      <c r="F74" s="1" t="s">
        <v>114</v>
      </c>
      <c r="G74" s="2" t="s">
        <v>91</v>
      </c>
      <c r="H74" s="40" t="s">
        <v>123</v>
      </c>
      <c r="I74" s="79" t="s">
        <v>291</v>
      </c>
      <c r="J74" s="27"/>
      <c r="K74" s="20"/>
      <c r="L74" s="20"/>
    </row>
    <row r="75" spans="1:12" ht="108" customHeight="1">
      <c r="A75" s="6">
        <v>11</v>
      </c>
      <c r="B75" s="51" t="s">
        <v>129</v>
      </c>
      <c r="C75" s="50">
        <v>2240</v>
      </c>
      <c r="D75" s="14">
        <f>1656.6-11.52</f>
        <v>1645.08</v>
      </c>
      <c r="E75" s="21" t="s">
        <v>388</v>
      </c>
      <c r="F75" s="1" t="s">
        <v>114</v>
      </c>
      <c r="G75" s="2" t="s">
        <v>13</v>
      </c>
      <c r="H75" s="51" t="s">
        <v>14</v>
      </c>
      <c r="I75" s="79" t="s">
        <v>292</v>
      </c>
      <c r="J75" s="27"/>
      <c r="K75" s="20"/>
      <c r="L75" s="20"/>
    </row>
    <row r="76" spans="1:12" ht="64.5" customHeight="1">
      <c r="A76" s="6">
        <v>12</v>
      </c>
      <c r="B76" s="51" t="s">
        <v>63</v>
      </c>
      <c r="C76" s="50">
        <v>2240</v>
      </c>
      <c r="D76" s="14">
        <f>1493.45+193.35</f>
        <v>1686.8</v>
      </c>
      <c r="E76" s="21" t="s">
        <v>388</v>
      </c>
      <c r="F76" s="1" t="s">
        <v>114</v>
      </c>
      <c r="G76" s="2" t="s">
        <v>11</v>
      </c>
      <c r="H76" s="51" t="s">
        <v>12</v>
      </c>
      <c r="I76" s="79" t="s">
        <v>293</v>
      </c>
      <c r="J76" s="27"/>
      <c r="K76" s="20"/>
      <c r="L76" s="20"/>
    </row>
    <row r="77" spans="1:12" ht="87" customHeight="1">
      <c r="A77" s="113">
        <v>13</v>
      </c>
      <c r="B77" s="51" t="s">
        <v>131</v>
      </c>
      <c r="C77" s="50">
        <v>2240</v>
      </c>
      <c r="D77" s="14">
        <f>2000-727.64</f>
        <v>1272.3600000000001</v>
      </c>
      <c r="E77" s="21" t="s">
        <v>388</v>
      </c>
      <c r="F77" s="1" t="s">
        <v>114</v>
      </c>
      <c r="G77" s="2" t="s">
        <v>15</v>
      </c>
      <c r="H77" s="51" t="s">
        <v>16</v>
      </c>
      <c r="I77" s="79" t="s">
        <v>294</v>
      </c>
      <c r="J77" s="27"/>
      <c r="K77" s="20"/>
      <c r="L77" s="20"/>
    </row>
    <row r="78" spans="1:12" ht="96.75" customHeight="1">
      <c r="A78" s="113">
        <v>14</v>
      </c>
      <c r="B78" s="47" t="s">
        <v>405</v>
      </c>
      <c r="C78" s="50">
        <v>2240</v>
      </c>
      <c r="D78" s="14">
        <v>109500</v>
      </c>
      <c r="E78" s="21" t="s">
        <v>388</v>
      </c>
      <c r="F78" s="1" t="s">
        <v>114</v>
      </c>
      <c r="G78" s="1" t="s">
        <v>30</v>
      </c>
      <c r="H78" s="47" t="s">
        <v>130</v>
      </c>
      <c r="I78" s="79" t="s">
        <v>295</v>
      </c>
      <c r="J78" s="27"/>
      <c r="K78" s="20"/>
      <c r="L78" s="20"/>
    </row>
    <row r="79" spans="1:12" ht="117.75" customHeight="1">
      <c r="A79" s="6">
        <v>15</v>
      </c>
      <c r="B79" s="48" t="s">
        <v>404</v>
      </c>
      <c r="C79" s="50">
        <v>2240</v>
      </c>
      <c r="D79" s="14">
        <v>60730</v>
      </c>
      <c r="E79" s="21" t="s">
        <v>388</v>
      </c>
      <c r="F79" s="1" t="s">
        <v>114</v>
      </c>
      <c r="G79" s="2" t="s">
        <v>37</v>
      </c>
      <c r="H79" s="51" t="s">
        <v>39</v>
      </c>
      <c r="I79" s="79" t="s">
        <v>296</v>
      </c>
      <c r="J79" s="27"/>
      <c r="K79" s="20"/>
      <c r="L79" s="20"/>
    </row>
    <row r="80" spans="1:12" ht="105.75" customHeight="1">
      <c r="A80" s="6">
        <v>16</v>
      </c>
      <c r="B80" s="47" t="s">
        <v>132</v>
      </c>
      <c r="C80" s="50">
        <v>2240</v>
      </c>
      <c r="D80" s="14">
        <f>35299.95+545.81</f>
        <v>35845.759999999995</v>
      </c>
      <c r="E80" s="21" t="s">
        <v>388</v>
      </c>
      <c r="F80" s="1" t="s">
        <v>114</v>
      </c>
      <c r="G80" s="1" t="s">
        <v>13</v>
      </c>
      <c r="H80" s="47" t="s">
        <v>14</v>
      </c>
      <c r="I80" s="10" t="s">
        <v>297</v>
      </c>
      <c r="J80" s="27"/>
      <c r="K80" s="20"/>
      <c r="L80" s="20"/>
    </row>
    <row r="81" spans="1:12" ht="85.5" customHeight="1">
      <c r="A81" s="113">
        <v>17</v>
      </c>
      <c r="B81" s="47" t="s">
        <v>144</v>
      </c>
      <c r="C81" s="50">
        <v>2240</v>
      </c>
      <c r="D81" s="14">
        <v>23550</v>
      </c>
      <c r="E81" s="21" t="s">
        <v>388</v>
      </c>
      <c r="F81" s="1" t="s">
        <v>114</v>
      </c>
      <c r="G81" s="1" t="s">
        <v>31</v>
      </c>
      <c r="H81" s="47" t="s">
        <v>143</v>
      </c>
      <c r="I81" s="79" t="s">
        <v>298</v>
      </c>
      <c r="J81" s="27"/>
      <c r="K81" s="20"/>
      <c r="L81" s="20"/>
    </row>
    <row r="82" spans="1:12" ht="74.25" customHeight="1">
      <c r="A82" s="113">
        <v>18</v>
      </c>
      <c r="B82" s="51" t="s">
        <v>64</v>
      </c>
      <c r="C82" s="50">
        <v>2240</v>
      </c>
      <c r="D82" s="59">
        <v>2340</v>
      </c>
      <c r="E82" s="21" t="s">
        <v>388</v>
      </c>
      <c r="F82" s="1" t="s">
        <v>114</v>
      </c>
      <c r="G82" s="2" t="s">
        <v>22</v>
      </c>
      <c r="H82" s="47" t="s">
        <v>23</v>
      </c>
      <c r="I82" s="78" t="s">
        <v>299</v>
      </c>
      <c r="J82" s="27"/>
      <c r="K82" s="20"/>
      <c r="L82" s="20"/>
    </row>
    <row r="83" spans="1:12" ht="64.5" customHeight="1">
      <c r="A83" s="6">
        <v>19</v>
      </c>
      <c r="B83" s="51" t="s">
        <v>142</v>
      </c>
      <c r="C83" s="50">
        <v>2240</v>
      </c>
      <c r="D83" s="59">
        <v>41019</v>
      </c>
      <c r="E83" s="21" t="s">
        <v>388</v>
      </c>
      <c r="F83" s="1" t="s">
        <v>114</v>
      </c>
      <c r="G83" s="2" t="s">
        <v>20</v>
      </c>
      <c r="H83" s="51" t="s">
        <v>21</v>
      </c>
      <c r="I83" s="80" t="s">
        <v>300</v>
      </c>
      <c r="J83" s="27"/>
      <c r="K83" s="20"/>
      <c r="L83" s="20"/>
    </row>
    <row r="84" spans="1:12" ht="120" customHeight="1">
      <c r="A84" s="6">
        <v>20</v>
      </c>
      <c r="B84" s="48" t="s">
        <v>134</v>
      </c>
      <c r="C84" s="50">
        <v>2240</v>
      </c>
      <c r="D84" s="59">
        <v>10</v>
      </c>
      <c r="E84" s="21" t="s">
        <v>388</v>
      </c>
      <c r="F84" s="1" t="s">
        <v>114</v>
      </c>
      <c r="G84" s="55" t="s">
        <v>178</v>
      </c>
      <c r="H84" s="39" t="s">
        <v>34</v>
      </c>
      <c r="I84" s="53"/>
      <c r="J84" s="27"/>
      <c r="K84" s="20"/>
      <c r="L84" s="20"/>
    </row>
    <row r="85" spans="1:12" ht="110.25" customHeight="1">
      <c r="A85" s="113">
        <v>21</v>
      </c>
      <c r="B85" s="56" t="s">
        <v>136</v>
      </c>
      <c r="C85" s="57">
        <v>2240</v>
      </c>
      <c r="D85" s="59">
        <v>2800</v>
      </c>
      <c r="E85" s="21" t="s">
        <v>388</v>
      </c>
      <c r="F85" s="58" t="s">
        <v>114</v>
      </c>
      <c r="G85" s="58" t="s">
        <v>65</v>
      </c>
      <c r="H85" s="56" t="s">
        <v>66</v>
      </c>
      <c r="I85" s="79" t="s">
        <v>301</v>
      </c>
      <c r="J85" s="27"/>
      <c r="K85" s="20"/>
      <c r="L85" s="20"/>
    </row>
    <row r="86" spans="1:12" ht="128.25" customHeight="1">
      <c r="A86" s="113">
        <v>22</v>
      </c>
      <c r="B86" s="47" t="s">
        <v>145</v>
      </c>
      <c r="C86" s="50">
        <v>2240</v>
      </c>
      <c r="D86" s="14">
        <v>392440</v>
      </c>
      <c r="E86" s="21" t="s">
        <v>388</v>
      </c>
      <c r="F86" s="1" t="s">
        <v>114</v>
      </c>
      <c r="G86" s="55" t="s">
        <v>178</v>
      </c>
      <c r="H86" s="39" t="s">
        <v>147</v>
      </c>
      <c r="I86" s="53"/>
      <c r="J86" s="27"/>
      <c r="K86" s="20"/>
      <c r="L86" s="20"/>
    </row>
    <row r="87" spans="1:12" ht="85.5" customHeight="1">
      <c r="A87" s="6">
        <v>23</v>
      </c>
      <c r="B87" s="47" t="s">
        <v>148</v>
      </c>
      <c r="C87" s="50">
        <v>2240</v>
      </c>
      <c r="D87" s="14">
        <v>100</v>
      </c>
      <c r="E87" s="21" t="s">
        <v>388</v>
      </c>
      <c r="F87" s="1" t="s">
        <v>114</v>
      </c>
      <c r="G87" s="2" t="s">
        <v>26</v>
      </c>
      <c r="H87" s="47" t="s">
        <v>149</v>
      </c>
      <c r="I87" s="10" t="s">
        <v>302</v>
      </c>
      <c r="J87" s="27"/>
      <c r="K87" s="20"/>
      <c r="L87" s="20"/>
    </row>
    <row r="88" spans="1:12" ht="54" customHeight="1">
      <c r="A88" s="6">
        <v>24</v>
      </c>
      <c r="B88" s="47" t="s">
        <v>172</v>
      </c>
      <c r="C88" s="50">
        <v>2240</v>
      </c>
      <c r="D88" s="14">
        <v>300</v>
      </c>
      <c r="E88" s="21" t="s">
        <v>388</v>
      </c>
      <c r="F88" s="1" t="s">
        <v>114</v>
      </c>
      <c r="G88" s="2" t="s">
        <v>171</v>
      </c>
      <c r="H88" s="40" t="s">
        <v>170</v>
      </c>
      <c r="I88" s="10" t="s">
        <v>303</v>
      </c>
      <c r="J88" s="27"/>
      <c r="K88" s="20"/>
      <c r="L88" s="20"/>
    </row>
    <row r="89" spans="1:12" ht="116.25" customHeight="1">
      <c r="A89" s="113">
        <v>25</v>
      </c>
      <c r="B89" s="41" t="s">
        <v>193</v>
      </c>
      <c r="C89" s="50">
        <v>2240</v>
      </c>
      <c r="D89" s="14">
        <v>300</v>
      </c>
      <c r="E89" s="21" t="s">
        <v>388</v>
      </c>
      <c r="F89" s="1" t="s">
        <v>114</v>
      </c>
      <c r="G89" s="2" t="s">
        <v>157</v>
      </c>
      <c r="H89" s="41" t="s">
        <v>156</v>
      </c>
      <c r="I89" s="79" t="s">
        <v>304</v>
      </c>
      <c r="J89" s="20"/>
      <c r="K89" s="20"/>
    </row>
    <row r="90" spans="1:12" ht="84" customHeight="1">
      <c r="A90" s="113">
        <v>26</v>
      </c>
      <c r="B90" s="41" t="s">
        <v>424</v>
      </c>
      <c r="C90" s="113">
        <v>2240</v>
      </c>
      <c r="D90" s="14">
        <v>40000</v>
      </c>
      <c r="E90" s="21" t="s">
        <v>388</v>
      </c>
      <c r="F90" s="1" t="s">
        <v>114</v>
      </c>
      <c r="G90" s="2" t="s">
        <v>421</v>
      </c>
      <c r="H90" s="41" t="s">
        <v>423</v>
      </c>
      <c r="I90" s="99" t="s">
        <v>422</v>
      </c>
      <c r="J90" s="20"/>
      <c r="K90" s="20"/>
    </row>
    <row r="91" spans="1:12" ht="84.75" customHeight="1">
      <c r="A91" s="6">
        <v>27</v>
      </c>
      <c r="B91" s="41" t="s">
        <v>359</v>
      </c>
      <c r="C91" s="109">
        <v>2240</v>
      </c>
      <c r="D91" s="14">
        <v>199880</v>
      </c>
      <c r="E91" s="21" t="s">
        <v>388</v>
      </c>
      <c r="F91" s="1" t="s">
        <v>425</v>
      </c>
      <c r="G91" s="2" t="s">
        <v>92</v>
      </c>
      <c r="H91" s="41" t="s">
        <v>358</v>
      </c>
      <c r="I91" s="82" t="s">
        <v>360</v>
      </c>
      <c r="J91" s="20"/>
      <c r="K91" s="20"/>
    </row>
    <row r="92" spans="1:12" ht="66" customHeight="1">
      <c r="A92" s="6">
        <v>28</v>
      </c>
      <c r="B92" s="41" t="s">
        <v>362</v>
      </c>
      <c r="C92" s="109">
        <v>2240</v>
      </c>
      <c r="D92" s="14">
        <v>43000</v>
      </c>
      <c r="E92" s="21" t="s">
        <v>388</v>
      </c>
      <c r="F92" s="1" t="s">
        <v>425</v>
      </c>
      <c r="G92" s="2" t="s">
        <v>20</v>
      </c>
      <c r="H92" s="41" t="s">
        <v>361</v>
      </c>
      <c r="I92" s="82" t="s">
        <v>363</v>
      </c>
      <c r="J92" s="20"/>
      <c r="K92" s="20"/>
    </row>
    <row r="93" spans="1:12" ht="75" customHeight="1">
      <c r="A93" s="113">
        <v>29</v>
      </c>
      <c r="B93" s="41" t="s">
        <v>416</v>
      </c>
      <c r="C93" s="109">
        <v>2240</v>
      </c>
      <c r="D93" s="14">
        <v>3300</v>
      </c>
      <c r="E93" s="21" t="s">
        <v>388</v>
      </c>
      <c r="F93" s="1" t="s">
        <v>425</v>
      </c>
      <c r="G93" s="1" t="s">
        <v>413</v>
      </c>
      <c r="H93" s="43" t="s">
        <v>414</v>
      </c>
      <c r="I93" s="99" t="s">
        <v>415</v>
      </c>
      <c r="J93" s="20"/>
      <c r="K93" s="20"/>
    </row>
    <row r="94" spans="1:12" ht="65.25" customHeight="1">
      <c r="A94" s="113">
        <v>30</v>
      </c>
      <c r="B94" s="41" t="s">
        <v>367</v>
      </c>
      <c r="C94" s="109">
        <v>2240</v>
      </c>
      <c r="D94" s="14">
        <v>8620</v>
      </c>
      <c r="E94" s="21" t="s">
        <v>388</v>
      </c>
      <c r="F94" s="1" t="s">
        <v>425</v>
      </c>
      <c r="G94" s="2" t="s">
        <v>117</v>
      </c>
      <c r="H94" s="41" t="s">
        <v>366</v>
      </c>
      <c r="I94" s="82" t="s">
        <v>365</v>
      </c>
      <c r="J94" s="20"/>
      <c r="K94" s="20"/>
    </row>
    <row r="95" spans="1:12" ht="17.25" customHeight="1">
      <c r="A95" s="87"/>
      <c r="B95" s="94" t="s">
        <v>100</v>
      </c>
      <c r="C95" s="87"/>
      <c r="D95" s="102">
        <f>SUM(D96)</f>
        <v>29700</v>
      </c>
      <c r="E95" s="91"/>
      <c r="F95" s="91"/>
      <c r="G95" s="91"/>
      <c r="H95" s="94"/>
      <c r="I95" s="96"/>
      <c r="J95" s="27"/>
      <c r="K95" s="20"/>
      <c r="L95" s="20"/>
    </row>
    <row r="96" spans="1:12" ht="90" customHeight="1">
      <c r="A96" s="50">
        <v>1</v>
      </c>
      <c r="B96" s="56" t="s">
        <v>150</v>
      </c>
      <c r="C96" s="57">
        <v>2250</v>
      </c>
      <c r="D96" s="59">
        <v>29700</v>
      </c>
      <c r="E96" s="21" t="s">
        <v>388</v>
      </c>
      <c r="F96" s="58" t="s">
        <v>114</v>
      </c>
      <c r="G96" s="58" t="s">
        <v>99</v>
      </c>
      <c r="H96" s="56" t="s">
        <v>151</v>
      </c>
      <c r="I96" s="79" t="s">
        <v>305</v>
      </c>
      <c r="J96" s="27"/>
      <c r="K96" s="20"/>
      <c r="L96" s="20"/>
    </row>
    <row r="97" spans="1:12" ht="18.75" customHeight="1">
      <c r="A97" s="135">
        <v>1</v>
      </c>
      <c r="B97" s="137" t="s">
        <v>211</v>
      </c>
      <c r="C97" s="138">
        <v>2270</v>
      </c>
      <c r="D97" s="139">
        <f>D99+D101+D103</f>
        <v>975640</v>
      </c>
      <c r="E97" s="141" t="s">
        <v>388</v>
      </c>
      <c r="F97" s="141" t="s">
        <v>114</v>
      </c>
      <c r="G97" s="141"/>
      <c r="H97" s="137"/>
      <c r="I97" s="122"/>
      <c r="J97" s="27"/>
      <c r="K97" s="20"/>
      <c r="L97" s="20"/>
    </row>
    <row r="98" spans="1:12" ht="24.75" customHeight="1">
      <c r="A98" s="136"/>
      <c r="B98" s="136"/>
      <c r="C98" s="136"/>
      <c r="D98" s="140"/>
      <c r="E98" s="142"/>
      <c r="F98" s="143"/>
      <c r="G98" s="142"/>
      <c r="H98" s="144"/>
      <c r="I98" s="123"/>
      <c r="J98" s="20"/>
      <c r="K98" s="20"/>
    </row>
    <row r="99" spans="1:12" ht="16.5" customHeight="1">
      <c r="A99" s="87"/>
      <c r="B99" s="94" t="s">
        <v>49</v>
      </c>
      <c r="C99" s="87"/>
      <c r="D99" s="102">
        <v>25800</v>
      </c>
      <c r="E99" s="91"/>
      <c r="F99" s="91"/>
      <c r="G99" s="91"/>
      <c r="H99" s="94"/>
      <c r="I99" s="96"/>
      <c r="J99" s="27"/>
      <c r="K99" s="20"/>
      <c r="L99" s="20"/>
    </row>
    <row r="100" spans="1:12" ht="57.75" customHeight="1">
      <c r="A100" s="50">
        <v>1</v>
      </c>
      <c r="B100" s="56" t="s">
        <v>152</v>
      </c>
      <c r="C100" s="57">
        <v>2271</v>
      </c>
      <c r="D100" s="59">
        <v>25800</v>
      </c>
      <c r="E100" s="21" t="s">
        <v>388</v>
      </c>
      <c r="F100" s="58" t="s">
        <v>114</v>
      </c>
      <c r="G100" s="58" t="s">
        <v>178</v>
      </c>
      <c r="H100" s="56" t="s">
        <v>153</v>
      </c>
      <c r="I100" s="55"/>
      <c r="J100" s="27"/>
      <c r="K100" s="20"/>
      <c r="L100" s="20"/>
    </row>
    <row r="101" spans="1:12" ht="12.75" customHeight="1">
      <c r="A101" s="87"/>
      <c r="B101" s="94" t="s">
        <v>50</v>
      </c>
      <c r="C101" s="87"/>
      <c r="D101" s="102">
        <f>D102</f>
        <v>34240</v>
      </c>
      <c r="E101" s="91"/>
      <c r="F101" s="91"/>
      <c r="G101" s="91"/>
      <c r="H101" s="94"/>
      <c r="I101" s="96"/>
      <c r="J101" s="27"/>
      <c r="K101" s="20"/>
      <c r="L101" s="20"/>
    </row>
    <row r="102" spans="1:12" ht="60.75" customHeight="1">
      <c r="A102" s="50">
        <v>1</v>
      </c>
      <c r="B102" s="56" t="s">
        <v>59</v>
      </c>
      <c r="C102" s="57">
        <v>2272</v>
      </c>
      <c r="D102" s="59">
        <f>34300-60</f>
        <v>34240</v>
      </c>
      <c r="E102" s="21" t="s">
        <v>388</v>
      </c>
      <c r="F102" s="58" t="s">
        <v>114</v>
      </c>
      <c r="G102" s="58" t="s">
        <v>58</v>
      </c>
      <c r="H102" s="56" t="s">
        <v>60</v>
      </c>
      <c r="I102" s="79" t="s">
        <v>306</v>
      </c>
      <c r="J102" s="27"/>
      <c r="K102" s="20"/>
      <c r="L102" s="20"/>
    </row>
    <row r="103" spans="1:12" ht="12" customHeight="1">
      <c r="A103" s="87"/>
      <c r="B103" s="94" t="s">
        <v>51</v>
      </c>
      <c r="C103" s="87"/>
      <c r="D103" s="102">
        <v>915600</v>
      </c>
      <c r="E103" s="91"/>
      <c r="F103" s="91"/>
      <c r="G103" s="91"/>
      <c r="H103" s="94"/>
      <c r="I103" s="96"/>
      <c r="J103" s="27"/>
      <c r="K103" s="20"/>
      <c r="L103" s="20"/>
    </row>
    <row r="104" spans="1:12" ht="56.25" customHeight="1">
      <c r="A104" s="50">
        <v>1</v>
      </c>
      <c r="B104" s="56" t="s">
        <v>173</v>
      </c>
      <c r="C104" s="57">
        <v>2273</v>
      </c>
      <c r="D104" s="59">
        <v>904245</v>
      </c>
      <c r="E104" s="21" t="s">
        <v>388</v>
      </c>
      <c r="F104" s="58" t="s">
        <v>114</v>
      </c>
      <c r="G104" s="58" t="s">
        <v>178</v>
      </c>
      <c r="H104" s="56" t="s">
        <v>153</v>
      </c>
      <c r="I104" s="53"/>
      <c r="J104" s="27"/>
      <c r="K104" s="20"/>
      <c r="L104" s="20"/>
    </row>
    <row r="105" spans="1:12" ht="36.75" customHeight="1">
      <c r="A105" s="50">
        <v>2</v>
      </c>
      <c r="B105" s="56" t="s">
        <v>189</v>
      </c>
      <c r="C105" s="57">
        <v>2273</v>
      </c>
      <c r="D105" s="59">
        <v>11355</v>
      </c>
      <c r="E105" s="21" t="s">
        <v>388</v>
      </c>
      <c r="F105" s="58" t="s">
        <v>114</v>
      </c>
      <c r="G105" s="58" t="s">
        <v>56</v>
      </c>
      <c r="H105" s="56" t="s">
        <v>55</v>
      </c>
      <c r="I105" s="79" t="s">
        <v>307</v>
      </c>
      <c r="J105" s="27"/>
      <c r="K105" s="20"/>
      <c r="L105" s="20"/>
    </row>
    <row r="106" spans="1:12" ht="15" customHeight="1">
      <c r="A106" s="87"/>
      <c r="B106" s="94" t="s">
        <v>52</v>
      </c>
      <c r="C106" s="87">
        <v>2282</v>
      </c>
      <c r="D106" s="102">
        <f>SUM(D107)</f>
        <v>8900</v>
      </c>
      <c r="E106" s="91"/>
      <c r="F106" s="91"/>
      <c r="G106" s="91"/>
      <c r="H106" s="94"/>
      <c r="I106" s="96"/>
      <c r="J106" s="27"/>
      <c r="K106" s="20"/>
      <c r="L106" s="20"/>
    </row>
    <row r="107" spans="1:12" ht="89.25" customHeight="1">
      <c r="A107" s="50">
        <v>1</v>
      </c>
      <c r="B107" s="51" t="s">
        <v>154</v>
      </c>
      <c r="C107" s="50">
        <v>2282</v>
      </c>
      <c r="D107" s="4">
        <v>8900</v>
      </c>
      <c r="E107" s="21" t="s">
        <v>388</v>
      </c>
      <c r="F107" s="1" t="s">
        <v>114</v>
      </c>
      <c r="G107" s="2" t="s">
        <v>32</v>
      </c>
      <c r="H107" s="51" t="s">
        <v>33</v>
      </c>
      <c r="I107" s="79" t="s">
        <v>308</v>
      </c>
      <c r="J107" s="27"/>
      <c r="K107" s="20"/>
      <c r="L107" s="20"/>
    </row>
    <row r="108" spans="1:12" ht="14.25" customHeight="1">
      <c r="A108" s="87"/>
      <c r="B108" s="94" t="s">
        <v>53</v>
      </c>
      <c r="C108" s="87"/>
      <c r="D108" s="102">
        <v>50000</v>
      </c>
      <c r="E108" s="91"/>
      <c r="F108" s="91"/>
      <c r="G108" s="91"/>
      <c r="H108" s="94"/>
      <c r="I108" s="96"/>
      <c r="J108" s="27"/>
      <c r="K108" s="20"/>
      <c r="L108" s="20"/>
    </row>
    <row r="109" spans="1:12" ht="116.25" customHeight="1">
      <c r="A109" s="50">
        <v>1</v>
      </c>
      <c r="B109" s="51" t="s">
        <v>155</v>
      </c>
      <c r="C109" s="50">
        <v>2800</v>
      </c>
      <c r="D109" s="4">
        <v>50000</v>
      </c>
      <c r="E109" s="21" t="s">
        <v>388</v>
      </c>
      <c r="F109" s="1" t="s">
        <v>114</v>
      </c>
      <c r="G109" s="50" t="s">
        <v>26</v>
      </c>
      <c r="H109" s="51" t="s">
        <v>35</v>
      </c>
      <c r="I109" s="33" t="s">
        <v>309</v>
      </c>
      <c r="J109" s="27"/>
      <c r="K109" s="20"/>
      <c r="L109" s="20"/>
    </row>
    <row r="110" spans="1:12">
      <c r="A110" s="87"/>
      <c r="B110" s="94" t="s">
        <v>57</v>
      </c>
      <c r="C110" s="87">
        <v>3110</v>
      </c>
      <c r="D110" s="89">
        <f>SUM(D111:D125)</f>
        <v>259700</v>
      </c>
      <c r="E110" s="91"/>
      <c r="F110" s="91"/>
      <c r="G110" s="91"/>
      <c r="H110" s="94"/>
      <c r="I110" s="87"/>
      <c r="J110" s="27"/>
      <c r="K110" s="20"/>
      <c r="L110" s="20"/>
    </row>
    <row r="111" spans="1:12" ht="105.75" customHeight="1">
      <c r="A111" s="6">
        <v>1</v>
      </c>
      <c r="B111" s="51" t="s">
        <v>124</v>
      </c>
      <c r="C111" s="50">
        <v>3110</v>
      </c>
      <c r="D111" s="14">
        <v>15000</v>
      </c>
      <c r="E111" s="21" t="s">
        <v>388</v>
      </c>
      <c r="F111" s="1" t="s">
        <v>114</v>
      </c>
      <c r="G111" s="9" t="s">
        <v>109</v>
      </c>
      <c r="H111" s="40" t="s">
        <v>113</v>
      </c>
      <c r="I111" s="78" t="s">
        <v>310</v>
      </c>
      <c r="J111" s="28"/>
      <c r="K111" s="24"/>
      <c r="L111" s="108"/>
    </row>
    <row r="112" spans="1:12" ht="52.5">
      <c r="A112" s="6">
        <v>2</v>
      </c>
      <c r="B112" s="51" t="s">
        <v>128</v>
      </c>
      <c r="C112" s="50">
        <v>3110</v>
      </c>
      <c r="D112" s="14">
        <v>47500</v>
      </c>
      <c r="E112" s="21" t="s">
        <v>388</v>
      </c>
      <c r="F112" s="1" t="s">
        <v>114</v>
      </c>
      <c r="G112" s="50" t="s">
        <v>110</v>
      </c>
      <c r="H112" s="51" t="s">
        <v>111</v>
      </c>
      <c r="I112" s="78" t="s">
        <v>311</v>
      </c>
      <c r="J112" s="54"/>
      <c r="K112" s="20"/>
      <c r="L112" s="20"/>
    </row>
    <row r="113" spans="1:12" ht="147.75" customHeight="1">
      <c r="A113" s="6">
        <v>3</v>
      </c>
      <c r="B113" s="51" t="s">
        <v>112</v>
      </c>
      <c r="C113" s="50">
        <v>3110</v>
      </c>
      <c r="D113" s="14">
        <v>10000</v>
      </c>
      <c r="E113" s="21" t="s">
        <v>388</v>
      </c>
      <c r="F113" s="1" t="s">
        <v>114</v>
      </c>
      <c r="G113" s="29" t="s">
        <v>109</v>
      </c>
      <c r="H113" s="51" t="s">
        <v>113</v>
      </c>
      <c r="I113" s="79" t="s">
        <v>312</v>
      </c>
      <c r="J113" s="54"/>
      <c r="K113" s="30"/>
    </row>
    <row r="114" spans="1:12" ht="105.75" customHeight="1">
      <c r="A114" s="6">
        <v>4</v>
      </c>
      <c r="B114" s="40" t="s">
        <v>192</v>
      </c>
      <c r="C114" s="50">
        <v>3110</v>
      </c>
      <c r="D114" s="14">
        <v>21000</v>
      </c>
      <c r="E114" s="21" t="s">
        <v>388</v>
      </c>
      <c r="F114" s="1" t="s">
        <v>114</v>
      </c>
      <c r="G114" s="61">
        <v>37587</v>
      </c>
      <c r="H114" s="40" t="s">
        <v>159</v>
      </c>
      <c r="I114" s="10" t="s">
        <v>313</v>
      </c>
      <c r="J114" s="54"/>
      <c r="K114" s="30"/>
      <c r="L114" s="12"/>
    </row>
    <row r="115" spans="1:12" ht="94.5">
      <c r="A115" s="6">
        <v>5</v>
      </c>
      <c r="B115" s="51" t="s">
        <v>191</v>
      </c>
      <c r="C115" s="53">
        <v>3110</v>
      </c>
      <c r="D115" s="15">
        <v>10300</v>
      </c>
      <c r="E115" s="21" t="s">
        <v>388</v>
      </c>
      <c r="F115" s="53" t="s">
        <v>114</v>
      </c>
      <c r="G115" s="53" t="s">
        <v>160</v>
      </c>
      <c r="H115" s="42" t="s">
        <v>161</v>
      </c>
      <c r="I115" s="78" t="s">
        <v>314</v>
      </c>
      <c r="J115" s="54"/>
      <c r="K115" s="30"/>
      <c r="L115" s="12"/>
    </row>
    <row r="116" spans="1:12" ht="178.5" customHeight="1">
      <c r="A116" s="6">
        <v>6</v>
      </c>
      <c r="B116" s="51" t="s">
        <v>198</v>
      </c>
      <c r="C116" s="50">
        <v>3110</v>
      </c>
      <c r="D116" s="14">
        <v>9200</v>
      </c>
      <c r="E116" s="21" t="s">
        <v>388</v>
      </c>
      <c r="F116" s="50" t="s">
        <v>114</v>
      </c>
      <c r="G116" s="9" t="s">
        <v>88</v>
      </c>
      <c r="H116" s="40" t="s">
        <v>162</v>
      </c>
      <c r="I116" s="78" t="s">
        <v>315</v>
      </c>
      <c r="J116" s="54"/>
      <c r="K116" s="30"/>
      <c r="L116" s="12"/>
    </row>
    <row r="117" spans="1:12" ht="53.25" customHeight="1">
      <c r="A117" s="6">
        <v>7</v>
      </c>
      <c r="B117" s="49" t="s">
        <v>201</v>
      </c>
      <c r="C117" s="5">
        <v>3110</v>
      </c>
      <c r="D117" s="7">
        <v>7300</v>
      </c>
      <c r="E117" s="21" t="s">
        <v>388</v>
      </c>
      <c r="F117" s="5" t="s">
        <v>114</v>
      </c>
      <c r="G117" s="36" t="s">
        <v>199</v>
      </c>
      <c r="H117" s="49" t="s">
        <v>200</v>
      </c>
      <c r="I117" s="10" t="s">
        <v>316</v>
      </c>
      <c r="J117" s="54"/>
      <c r="K117" s="30"/>
      <c r="L117" s="12"/>
    </row>
    <row r="118" spans="1:12" ht="64.5" customHeight="1">
      <c r="A118" s="6">
        <v>8</v>
      </c>
      <c r="B118" s="49" t="s">
        <v>210</v>
      </c>
      <c r="C118" s="5">
        <v>3110</v>
      </c>
      <c r="D118" s="7">
        <v>10000</v>
      </c>
      <c r="E118" s="21" t="s">
        <v>388</v>
      </c>
      <c r="F118" s="50" t="s">
        <v>114</v>
      </c>
      <c r="G118" s="36" t="s">
        <v>208</v>
      </c>
      <c r="H118" s="44" t="s">
        <v>209</v>
      </c>
      <c r="I118" s="10" t="s">
        <v>317</v>
      </c>
      <c r="J118" s="54"/>
      <c r="K118" s="30"/>
      <c r="L118" s="12"/>
    </row>
    <row r="119" spans="1:12" ht="98.25" customHeight="1">
      <c r="A119" s="6">
        <v>9</v>
      </c>
      <c r="B119" s="40" t="s">
        <v>213</v>
      </c>
      <c r="C119" s="50">
        <v>3110</v>
      </c>
      <c r="D119" s="14">
        <f>10000+12000</f>
        <v>22000</v>
      </c>
      <c r="E119" s="21" t="s">
        <v>388</v>
      </c>
      <c r="F119" s="50" t="s">
        <v>114</v>
      </c>
      <c r="G119" s="9" t="s">
        <v>164</v>
      </c>
      <c r="H119" s="42" t="s">
        <v>163</v>
      </c>
      <c r="I119" s="79" t="s">
        <v>318</v>
      </c>
      <c r="J119" s="54"/>
      <c r="K119" s="30"/>
      <c r="L119" s="12"/>
    </row>
    <row r="120" spans="1:12" ht="53.25" customHeight="1">
      <c r="A120" s="6">
        <v>10</v>
      </c>
      <c r="B120" s="40" t="s">
        <v>212</v>
      </c>
      <c r="C120" s="50">
        <v>3110</v>
      </c>
      <c r="D120" s="14">
        <f>18500-12000</f>
        <v>6500</v>
      </c>
      <c r="E120" s="21" t="s">
        <v>388</v>
      </c>
      <c r="F120" s="50" t="s">
        <v>114</v>
      </c>
      <c r="G120" s="31" t="s">
        <v>93</v>
      </c>
      <c r="H120" s="40" t="s">
        <v>94</v>
      </c>
      <c r="I120" s="10" t="s">
        <v>319</v>
      </c>
      <c r="J120" s="54"/>
      <c r="K120" s="30"/>
      <c r="L120" s="12"/>
    </row>
    <row r="121" spans="1:12" ht="45.75" customHeight="1">
      <c r="A121" s="6">
        <v>11</v>
      </c>
      <c r="B121" s="40" t="s">
        <v>202</v>
      </c>
      <c r="C121" s="50">
        <v>3110</v>
      </c>
      <c r="D121" s="14">
        <v>10000</v>
      </c>
      <c r="E121" s="21" t="s">
        <v>388</v>
      </c>
      <c r="F121" s="50" t="s">
        <v>114</v>
      </c>
      <c r="G121" s="9" t="s">
        <v>214</v>
      </c>
      <c r="H121" s="40" t="s">
        <v>215</v>
      </c>
      <c r="I121" s="10" t="s">
        <v>320</v>
      </c>
      <c r="J121" s="54"/>
      <c r="K121" s="30"/>
      <c r="L121" s="12"/>
    </row>
    <row r="122" spans="1:12" ht="54" customHeight="1">
      <c r="A122" s="6">
        <v>12</v>
      </c>
      <c r="B122" s="44" t="s">
        <v>203</v>
      </c>
      <c r="C122" s="33">
        <v>3110</v>
      </c>
      <c r="D122" s="37">
        <v>24000</v>
      </c>
      <c r="E122" s="21" t="s">
        <v>388</v>
      </c>
      <c r="F122" s="33" t="s">
        <v>114</v>
      </c>
      <c r="G122" s="13" t="s">
        <v>89</v>
      </c>
      <c r="H122" s="44" t="s">
        <v>90</v>
      </c>
      <c r="I122" s="10" t="s">
        <v>321</v>
      </c>
      <c r="J122" s="54"/>
      <c r="K122" s="30"/>
      <c r="L122" s="12"/>
    </row>
    <row r="123" spans="1:12" ht="43.5" customHeight="1">
      <c r="A123" s="6">
        <v>13</v>
      </c>
      <c r="B123" s="40" t="s">
        <v>400</v>
      </c>
      <c r="C123" s="50">
        <v>3110</v>
      </c>
      <c r="D123" s="14">
        <v>30000</v>
      </c>
      <c r="E123" s="21" t="s">
        <v>388</v>
      </c>
      <c r="F123" s="50" t="s">
        <v>114</v>
      </c>
      <c r="G123" s="9" t="s">
        <v>188</v>
      </c>
      <c r="H123" s="40" t="s">
        <v>399</v>
      </c>
      <c r="I123" s="79" t="s">
        <v>322</v>
      </c>
      <c r="J123" s="54"/>
      <c r="K123" s="30"/>
      <c r="L123" s="12"/>
    </row>
    <row r="124" spans="1:12" customFormat="1" ht="54" customHeight="1">
      <c r="A124" s="6">
        <v>14</v>
      </c>
      <c r="B124" s="41" t="s">
        <v>386</v>
      </c>
      <c r="C124" s="109">
        <v>3110</v>
      </c>
      <c r="D124" s="14">
        <v>5200</v>
      </c>
      <c r="E124" s="21" t="s">
        <v>388</v>
      </c>
      <c r="F124" s="1" t="s">
        <v>425</v>
      </c>
      <c r="G124" s="2" t="s">
        <v>73</v>
      </c>
      <c r="H124" s="41" t="s">
        <v>74</v>
      </c>
      <c r="I124" s="99" t="s">
        <v>385</v>
      </c>
    </row>
    <row r="125" spans="1:12" customFormat="1" ht="48" customHeight="1">
      <c r="A125" s="6">
        <v>15</v>
      </c>
      <c r="B125" s="41" t="s">
        <v>409</v>
      </c>
      <c r="C125" s="109">
        <v>3110</v>
      </c>
      <c r="D125" s="14">
        <v>31700</v>
      </c>
      <c r="E125" s="21" t="s">
        <v>388</v>
      </c>
      <c r="F125" s="1" t="s">
        <v>425</v>
      </c>
      <c r="G125" s="2" t="s">
        <v>67</v>
      </c>
      <c r="H125" s="41" t="s">
        <v>408</v>
      </c>
      <c r="I125" s="99" t="s">
        <v>407</v>
      </c>
    </row>
    <row r="126" spans="1:12" customFormat="1" ht="14.25" customHeight="1">
      <c r="A126" s="87"/>
      <c r="B126" s="94" t="s">
        <v>368</v>
      </c>
      <c r="C126" s="87"/>
      <c r="D126" s="89">
        <f>SUM(D127)</f>
        <v>1450000</v>
      </c>
      <c r="E126" s="91"/>
      <c r="F126" s="91" t="s">
        <v>347</v>
      </c>
      <c r="G126" s="91"/>
      <c r="H126" s="95"/>
      <c r="I126" s="96"/>
    </row>
    <row r="127" spans="1:12" customFormat="1" ht="96.75" customHeight="1">
      <c r="A127" s="97">
        <v>1</v>
      </c>
      <c r="B127" s="41" t="s">
        <v>431</v>
      </c>
      <c r="C127" s="97">
        <v>3132</v>
      </c>
      <c r="D127" s="14">
        <v>1450000</v>
      </c>
      <c r="E127" s="21" t="s">
        <v>388</v>
      </c>
      <c r="F127" s="1" t="s">
        <v>425</v>
      </c>
      <c r="G127" s="2" t="s">
        <v>369</v>
      </c>
      <c r="H127" s="41" t="s">
        <v>370</v>
      </c>
      <c r="I127" s="99" t="s">
        <v>372</v>
      </c>
    </row>
    <row r="128" spans="1:12" customFormat="1" ht="17.25" customHeight="1">
      <c r="A128" s="130" t="s">
        <v>417</v>
      </c>
      <c r="B128" s="131"/>
      <c r="C128" s="116"/>
      <c r="D128" s="117">
        <f>SUM(D7:D63,D65:D94,D96:D98,D107,D109,D111:D125,D127)</f>
        <v>4887790</v>
      </c>
      <c r="E128" s="118"/>
      <c r="F128" s="119"/>
      <c r="G128" s="120"/>
      <c r="H128" s="115"/>
      <c r="I128" s="121"/>
    </row>
    <row r="129" spans="1:16" customFormat="1" ht="28.5" customHeight="1">
      <c r="A129" s="127" t="s">
        <v>375</v>
      </c>
      <c r="B129" s="128"/>
      <c r="C129" s="128"/>
      <c r="D129" s="128"/>
      <c r="E129" s="128"/>
      <c r="F129" s="128"/>
      <c r="G129" s="128"/>
      <c r="H129" s="129"/>
      <c r="I129" s="129"/>
    </row>
    <row r="130" spans="1:16" s="3" customFormat="1" ht="24" customHeight="1">
      <c r="A130" s="125" t="s">
        <v>432</v>
      </c>
      <c r="B130" s="125"/>
      <c r="C130" s="125"/>
      <c r="D130" s="125"/>
      <c r="E130" s="125"/>
      <c r="F130" s="125"/>
      <c r="G130" s="125"/>
      <c r="H130" s="126"/>
      <c r="I130" s="126"/>
      <c r="J130"/>
      <c r="K130"/>
      <c r="L130"/>
      <c r="M130"/>
      <c r="N130"/>
      <c r="O130"/>
      <c r="P130"/>
    </row>
    <row r="131" spans="1:16" s="16" customFormat="1" ht="40.5" customHeight="1">
      <c r="A131" s="54"/>
      <c r="B131" s="124" t="s">
        <v>428</v>
      </c>
      <c r="C131" s="132"/>
      <c r="D131" s="124"/>
      <c r="E131" s="124"/>
      <c r="F131" s="124" t="s">
        <v>429</v>
      </c>
      <c r="G131" s="124"/>
      <c r="H131" s="124" t="s">
        <v>36</v>
      </c>
      <c r="I131" s="133"/>
      <c r="J131" s="17"/>
      <c r="K131" s="17"/>
      <c r="L131" s="17"/>
      <c r="M131" s="17"/>
      <c r="N131" s="17"/>
      <c r="O131" s="17"/>
      <c r="P131" s="17"/>
    </row>
    <row r="132" spans="1:16" ht="45" customHeight="1">
      <c r="A132" s="54"/>
      <c r="B132" s="124" t="s">
        <v>426</v>
      </c>
      <c r="C132" s="132"/>
      <c r="D132" s="124"/>
      <c r="E132" s="124"/>
      <c r="F132" s="124" t="s">
        <v>430</v>
      </c>
      <c r="G132" s="124"/>
      <c r="H132" s="124" t="s">
        <v>36</v>
      </c>
      <c r="I132" s="133"/>
    </row>
    <row r="133" spans="1:16" ht="36.75" customHeight="1"/>
  </sheetData>
  <mergeCells count="29">
    <mergeCell ref="A1:I1"/>
    <mergeCell ref="A3:A4"/>
    <mergeCell ref="B3:B4"/>
    <mergeCell ref="C3:C4"/>
    <mergeCell ref="D3:D4"/>
    <mergeCell ref="E3:E4"/>
    <mergeCell ref="F3:F4"/>
    <mergeCell ref="G3:I3"/>
    <mergeCell ref="G5:H5"/>
    <mergeCell ref="A97:A98"/>
    <mergeCell ref="B97:B98"/>
    <mergeCell ref="C97:C98"/>
    <mergeCell ref="D97:D98"/>
    <mergeCell ref="E97:E98"/>
    <mergeCell ref="F97:F98"/>
    <mergeCell ref="G97:G98"/>
    <mergeCell ref="H97:H98"/>
    <mergeCell ref="I97:I98"/>
    <mergeCell ref="D131:E131"/>
    <mergeCell ref="D132:E132"/>
    <mergeCell ref="A130:I130"/>
    <mergeCell ref="A129:I129"/>
    <mergeCell ref="A128:B128"/>
    <mergeCell ref="B131:C131"/>
    <mergeCell ref="B132:C132"/>
    <mergeCell ref="H131:I131"/>
    <mergeCell ref="H132:I132"/>
    <mergeCell ref="F131:G131"/>
    <mergeCell ref="F132:G132"/>
  </mergeCells>
  <hyperlinks>
    <hyperlink ref="H67" r:id="rId1" display="http://dkpp.rv.ua/index.php?level=61.10.4"/>
    <hyperlink ref="H73" r:id="rId2" display="http://dkpp.rv.ua/index.php?level=62.02.2"/>
    <hyperlink ref="G70" r:id="rId3" tooltip="Дерево коду 62.03.1" display="http://dkpp.rv.ua/index.php?search=62.03.1&amp;type=code"/>
    <hyperlink ref="H70" r:id="rId4" display="http://dkpp.rv.ua/index.php?level=62.03.1"/>
    <hyperlink ref="H66" r:id="rId5" display="http://dkpp.rv.ua/index.php?level=33.14.1"/>
    <hyperlink ref="G111" r:id="rId6" tooltip="Дерево коду 26.30.2" display="http://dkpp.rv.ua/index.php?search=26.30.2&amp;type=code"/>
    <hyperlink ref="H111" r:id="rId7" display="http://dkpp.rv.ua/index.php?level=26.30.2"/>
    <hyperlink ref="H71" r:id="rId8" display="http://dkpp.rv.ua/index.php?level=61.90.1"/>
    <hyperlink ref="H72" r:id="rId9" display="http://dkpp.rv.ua/index.php?level=61.90.1"/>
    <hyperlink ref="H37" r:id="rId10" display="http://dkpp.rv.ua/index.php?level=27.20.2"/>
    <hyperlink ref="H39" r:id="rId11" display="http://dkpp.rv.ua/index.php?level=26.20.2"/>
    <hyperlink ref="H41" r:id="rId12" display="http://dkpp.rv.ua/index.php?level=26.20.3"/>
    <hyperlink ref="H74" r:id="rId13" display="http://dkpp.rv.ua/index.php?level=62.01.2"/>
    <hyperlink ref="H16" r:id="rId14" display="http://dkpp.rv.ua/index.php?level=17.29.1"/>
    <hyperlink ref="G16" r:id="rId15" tooltip="Дерево коду 17.29.1" display="http://dkpp.rv.ua/index.php?search=17.29.1&amp;type=code"/>
    <hyperlink ref="H31" r:id="rId16" display="http://dkpp.rv.ua/index.php?level=20.41.4"/>
    <hyperlink ref="H24" r:id="rId17" display="http://dkpp.rv.ua/index.php?level=13.10.6"/>
    <hyperlink ref="G114" r:id="rId18" tooltip="Дерево коду 63.11.2" display="http://dkpp.rv.ua/index.php?search=63.11.2&amp;type=code"/>
    <hyperlink ref="H114" r:id="rId19" display="http://dkpp.rv.ua/index.php?level=27.11.2"/>
    <hyperlink ref="H115" r:id="rId20" display="http://dkpp.rv.ua/index.php?level=26.51.7"/>
    <hyperlink ref="H116" r:id="rId21" display="http://dkpp.rv.ua/index.php?level=27.51.25"/>
    <hyperlink ref="H42" r:id="rId22" display="http://dkpp.rv.ua/index.php?level=28.13.32"/>
    <hyperlink ref="B42" r:id="rId23" display="http://dkpp.rv.ua/index.php?level=28.13.32"/>
    <hyperlink ref="H65" r:id="rId24" display="http://dkpp.rv.ua/index.php?level=62.03.1"/>
    <hyperlink ref="H88" r:id="rId25" display="http://dkpp.rv.ua/index.php?level=53.20.1"/>
    <hyperlink ref="G46" r:id="rId26" tooltip="Дерево коду 31.09.11" display="http://dkpp.rv.ua/index.php?search=31.09.11&amp;type=code"/>
    <hyperlink ref="H46" r:id="rId27" display="http://dkpp.rv.ua/index.php?level=31.09.11"/>
    <hyperlink ref="H27" r:id="rId28" display="http://dkpp.rv.ua/index.php?level=17.22.1"/>
    <hyperlink ref="B27" r:id="rId29" display="http://dkpp.rv.ua/index.php?level=17.22.1"/>
    <hyperlink ref="G34" r:id="rId30" tooltip="Дерево коду 22.19.6" display="http://dkpp.rv.ua/index.php?search=22.19.6&amp;type=code"/>
    <hyperlink ref="H34" r:id="rId31" display="http://dkpp.rv.ua/index.php?level=22.19.6"/>
    <hyperlink ref="B34" r:id="rId32" display="http://dkpp.rv.ua/index.php?level=22.19.6"/>
    <hyperlink ref="H123" r:id="rId33" display="http://dkpp.rv.ua/index.php?level=26.70.17"/>
    <hyperlink ref="G123" r:id="rId34" tooltip="Дерево коду 26.70.17" display="http://dkpp.rv.ua/index.php?search=26.70.17&amp;type=code"/>
    <hyperlink ref="B123" r:id="rId35" display="http://dkpp.rv.ua/index.php?level=26.70.17"/>
    <hyperlink ref="H120" r:id="rId36" display="http://dkpp.rv.ua/index.php?level=25.72.14"/>
    <hyperlink ref="B120" r:id="rId37" display="http://dkpp.rv.ua/index.php?level=25.72.14"/>
    <hyperlink ref="B119" r:id="rId38" display="http://dkpp.rv.ua/index.php?level=28.29.1"/>
    <hyperlink ref="H119" r:id="rId39" display="http://dkpp.rv.ua/index.php?level=26.30.6"/>
    <hyperlink ref="H121" r:id="rId40" display="http://dkpp.rv.ua/index.php?level=28.29.1"/>
    <hyperlink ref="B114" r:id="rId41" display="http://dkpp.rv.ua/index.php?level=27.11.2"/>
    <hyperlink ref="H36" r:id="rId42" display="http://dkpp.rv.ua/index.php?level=27.20.1"/>
    <hyperlink ref="B36" r:id="rId43" display="http://dkpp.rv.ua/index.php?level=27.20.1"/>
    <hyperlink ref="H117" r:id="rId44" display="http://dkpp.rv.ua/index.php?level=28.12.1"/>
    <hyperlink ref="B117" r:id="rId45" display="http://dkpp.rv.ua/index.php?level=28.12.1"/>
    <hyperlink ref="B121" r:id="rId46" display="http://dkpp.rv.ua/index.php?level=28.29.1"/>
    <hyperlink ref="H122" r:id="rId47" display="http://dkpp.rv.ua/index.php?level=27.40.1"/>
    <hyperlink ref="B122" r:id="rId48" display="http://dkpp.rv.ua/index.php?level=27.40.1"/>
    <hyperlink ref="H43" r:id="rId49" display="http://dkpp.rv.ua/index.php?level=27.12.2"/>
    <hyperlink ref="B43" r:id="rId50" display="http://dkpp.rv.ua/index.php?level=27.12.2"/>
    <hyperlink ref="H44" r:id="rId51" display="http://dkpp.rv.ua/index.php?level=26.30.5"/>
    <hyperlink ref="B44" r:id="rId52" display="http://dkpp.rv.ua/index.php?level=26.30.5"/>
    <hyperlink ref="H118" r:id="rId53" display="http://dkpp.rv.ua/index.php?level=27.12.3"/>
  </hyperlinks>
  <pageMargins left="0.25" right="0.25" top="0.75" bottom="0.75" header="0.3" footer="0.3"/>
  <pageSetup paperSize="9" orientation="portrait" r:id="rId54"/>
</worksheet>
</file>

<file path=xl/worksheets/sheet2.xml><?xml version="1.0" encoding="utf-8"?>
<worksheet xmlns="http://schemas.openxmlformats.org/spreadsheetml/2006/main" xmlns:r="http://schemas.openxmlformats.org/officeDocument/2006/relationships">
  <dimension ref="A1:P36"/>
  <sheetViews>
    <sheetView topLeftCell="A18" zoomScaleNormal="100" workbookViewId="0">
      <selection activeCell="A6" sqref="A6:I21"/>
    </sheetView>
  </sheetViews>
  <sheetFormatPr defaultRowHeight="15"/>
  <cols>
    <col min="1" max="1" width="3.28515625" customWidth="1"/>
    <col min="2" max="2" width="17.85546875" customWidth="1"/>
    <col min="3" max="3" width="6.42578125" customWidth="1"/>
    <col min="4" max="4" width="9.85546875" customWidth="1"/>
    <col min="5" max="5" width="9.140625" customWidth="1"/>
    <col min="6" max="6" width="9.28515625" customWidth="1"/>
    <col min="7" max="7" width="8.7109375" customWidth="1"/>
    <col min="8" max="8" width="13.42578125" customWidth="1"/>
    <col min="9" max="9" width="12.7109375" customWidth="1"/>
  </cols>
  <sheetData>
    <row r="1" spans="1:12" ht="33.75" customHeight="1">
      <c r="A1" s="145" t="s">
        <v>373</v>
      </c>
      <c r="B1" s="145"/>
      <c r="C1" s="145"/>
      <c r="D1" s="145"/>
      <c r="E1" s="145"/>
      <c r="F1" s="145"/>
      <c r="G1" s="145"/>
      <c r="H1" s="145"/>
      <c r="I1" s="146"/>
    </row>
    <row r="2" spans="1:12">
      <c r="A2" s="145" t="s">
        <v>0</v>
      </c>
      <c r="B2" s="134" t="s">
        <v>42</v>
      </c>
      <c r="C2" s="134" t="s">
        <v>43</v>
      </c>
      <c r="D2" s="147" t="s">
        <v>54</v>
      </c>
      <c r="E2" s="134" t="s">
        <v>44</v>
      </c>
      <c r="F2" s="134" t="s">
        <v>45</v>
      </c>
      <c r="G2" s="134" t="s">
        <v>46</v>
      </c>
      <c r="H2" s="134"/>
      <c r="I2" s="148"/>
    </row>
    <row r="3" spans="1:12" ht="52.5" customHeight="1">
      <c r="A3" s="145"/>
      <c r="B3" s="134"/>
      <c r="C3" s="134"/>
      <c r="D3" s="147"/>
      <c r="E3" s="134"/>
      <c r="F3" s="134"/>
      <c r="G3" s="85" t="s">
        <v>1</v>
      </c>
      <c r="H3" s="85" t="s">
        <v>104</v>
      </c>
      <c r="I3" s="85" t="s">
        <v>105</v>
      </c>
    </row>
    <row r="4" spans="1:12" ht="14.25" customHeight="1">
      <c r="A4" s="84">
        <v>1</v>
      </c>
      <c r="B4" s="85">
        <v>2</v>
      </c>
      <c r="C4" s="85">
        <v>3</v>
      </c>
      <c r="D4" s="38">
        <v>4</v>
      </c>
      <c r="E4" s="85">
        <v>5</v>
      </c>
      <c r="F4" s="85">
        <v>6</v>
      </c>
      <c r="G4" s="134">
        <v>7</v>
      </c>
      <c r="H4" s="134"/>
      <c r="I4" s="85">
        <v>8</v>
      </c>
    </row>
    <row r="5" spans="1:12" ht="14.25" customHeight="1">
      <c r="A5" s="87"/>
      <c r="B5" s="94" t="s">
        <v>47</v>
      </c>
      <c r="C5" s="87"/>
      <c r="D5" s="89">
        <f>SUM(D6:D21)</f>
        <v>315200</v>
      </c>
      <c r="E5" s="90"/>
      <c r="F5" s="91" t="s">
        <v>347</v>
      </c>
      <c r="G5" s="92"/>
      <c r="H5" s="88"/>
      <c r="I5" s="93"/>
    </row>
    <row r="6" spans="1:12" ht="118.5" customHeight="1">
      <c r="A6" s="84">
        <v>1</v>
      </c>
      <c r="B6" s="43" t="s">
        <v>396</v>
      </c>
      <c r="C6" s="65">
        <v>2210</v>
      </c>
      <c r="D6" s="66">
        <v>83250</v>
      </c>
      <c r="E6" s="21" t="s">
        <v>388</v>
      </c>
      <c r="F6" s="1" t="s">
        <v>392</v>
      </c>
      <c r="G6" s="21" t="s">
        <v>2</v>
      </c>
      <c r="H6" s="43" t="s">
        <v>3</v>
      </c>
      <c r="I6" s="65" t="s">
        <v>394</v>
      </c>
    </row>
    <row r="7" spans="1:12" ht="55.5" customHeight="1">
      <c r="A7" s="84">
        <v>3</v>
      </c>
      <c r="B7" s="43" t="s">
        <v>138</v>
      </c>
      <c r="C7" s="65">
        <v>2210</v>
      </c>
      <c r="D7" s="66">
        <v>72000</v>
      </c>
      <c r="E7" s="21" t="s">
        <v>388</v>
      </c>
      <c r="F7" s="1" t="s">
        <v>392</v>
      </c>
      <c r="G7" s="65" t="s">
        <v>6</v>
      </c>
      <c r="H7" s="43" t="s">
        <v>7</v>
      </c>
      <c r="I7" s="65" t="s">
        <v>137</v>
      </c>
    </row>
    <row r="8" spans="1:12" ht="57" customHeight="1">
      <c r="A8" s="109">
        <v>4</v>
      </c>
      <c r="B8" s="47" t="s">
        <v>262</v>
      </c>
      <c r="C8" s="6">
        <v>2210</v>
      </c>
      <c r="D8" s="67">
        <v>8200</v>
      </c>
      <c r="E8" s="21" t="s">
        <v>388</v>
      </c>
      <c r="F8" s="1" t="s">
        <v>392</v>
      </c>
      <c r="G8" s="1" t="s">
        <v>70</v>
      </c>
      <c r="H8" s="47" t="s">
        <v>71</v>
      </c>
      <c r="I8" s="65" t="s">
        <v>235</v>
      </c>
    </row>
    <row r="9" spans="1:12" ht="160.5" customHeight="1">
      <c r="A9" s="109">
        <v>5</v>
      </c>
      <c r="B9" s="40" t="s">
        <v>348</v>
      </c>
      <c r="C9" s="84">
        <v>2210</v>
      </c>
      <c r="D9" s="14">
        <v>14724</v>
      </c>
      <c r="E9" s="21" t="s">
        <v>388</v>
      </c>
      <c r="F9" s="1" t="s">
        <v>392</v>
      </c>
      <c r="G9" s="11" t="s">
        <v>70</v>
      </c>
      <c r="H9" s="40" t="s">
        <v>324</v>
      </c>
      <c r="I9" s="10" t="s">
        <v>325</v>
      </c>
    </row>
    <row r="10" spans="1:12" ht="88.5" customHeight="1">
      <c r="A10" s="109">
        <v>6</v>
      </c>
      <c r="B10" s="40" t="s">
        <v>349</v>
      </c>
      <c r="C10" s="84">
        <v>2210</v>
      </c>
      <c r="D10" s="14">
        <v>20300</v>
      </c>
      <c r="E10" s="21" t="s">
        <v>388</v>
      </c>
      <c r="F10" s="1" t="s">
        <v>392</v>
      </c>
      <c r="G10" s="11" t="s">
        <v>73</v>
      </c>
      <c r="H10" s="40" t="s">
        <v>74</v>
      </c>
      <c r="I10" s="10" t="s">
        <v>326</v>
      </c>
      <c r="L10" s="112"/>
    </row>
    <row r="11" spans="1:12" ht="76.5" customHeight="1">
      <c r="A11" s="109">
        <v>8</v>
      </c>
      <c r="B11" s="40" t="s">
        <v>350</v>
      </c>
      <c r="C11" s="84">
        <v>2210</v>
      </c>
      <c r="D11" s="14">
        <v>2654</v>
      </c>
      <c r="E11" s="21" t="s">
        <v>388</v>
      </c>
      <c r="F11" s="1" t="s">
        <v>392</v>
      </c>
      <c r="G11" s="11" t="s">
        <v>4</v>
      </c>
      <c r="H11" s="40" t="s">
        <v>5</v>
      </c>
      <c r="I11" s="10" t="s">
        <v>327</v>
      </c>
    </row>
    <row r="12" spans="1:12" ht="201" customHeight="1">
      <c r="A12" s="109">
        <v>9</v>
      </c>
      <c r="B12" s="40" t="s">
        <v>397</v>
      </c>
      <c r="C12" s="84">
        <v>2210</v>
      </c>
      <c r="D12" s="14">
        <v>4995</v>
      </c>
      <c r="E12" s="21" t="s">
        <v>388</v>
      </c>
      <c r="F12" s="1" t="s">
        <v>392</v>
      </c>
      <c r="G12" s="11" t="s">
        <v>10</v>
      </c>
      <c r="H12" s="40" t="s">
        <v>328</v>
      </c>
      <c r="I12" s="10" t="s">
        <v>329</v>
      </c>
    </row>
    <row r="13" spans="1:12" ht="44.25" customHeight="1">
      <c r="A13" s="109">
        <v>10</v>
      </c>
      <c r="B13" s="40" t="s">
        <v>351</v>
      </c>
      <c r="C13" s="84">
        <v>2210</v>
      </c>
      <c r="D13" s="14">
        <v>600</v>
      </c>
      <c r="E13" s="21" t="s">
        <v>388</v>
      </c>
      <c r="F13" s="1" t="s">
        <v>392</v>
      </c>
      <c r="G13" s="11" t="s">
        <v>101</v>
      </c>
      <c r="H13" s="40" t="s">
        <v>330</v>
      </c>
      <c r="I13" s="10" t="s">
        <v>331</v>
      </c>
    </row>
    <row r="14" spans="1:12" ht="87" customHeight="1">
      <c r="A14" s="109">
        <v>11</v>
      </c>
      <c r="B14" s="40" t="s">
        <v>393</v>
      </c>
      <c r="C14" s="84">
        <v>2210</v>
      </c>
      <c r="D14" s="14">
        <v>3595</v>
      </c>
      <c r="E14" s="21" t="s">
        <v>388</v>
      </c>
      <c r="F14" s="1" t="s">
        <v>392</v>
      </c>
      <c r="G14" s="68" t="s">
        <v>73</v>
      </c>
      <c r="H14" s="69" t="s">
        <v>346</v>
      </c>
      <c r="I14" s="10" t="s">
        <v>332</v>
      </c>
    </row>
    <row r="15" spans="1:12" ht="87" customHeight="1">
      <c r="A15" s="109">
        <v>12</v>
      </c>
      <c r="B15" s="40" t="s">
        <v>352</v>
      </c>
      <c r="C15" s="84">
        <v>2210</v>
      </c>
      <c r="D15" s="14">
        <v>396</v>
      </c>
      <c r="E15" s="21" t="s">
        <v>388</v>
      </c>
      <c r="F15" s="1" t="s">
        <v>392</v>
      </c>
      <c r="G15" s="11" t="s">
        <v>68</v>
      </c>
      <c r="H15" s="40" t="s">
        <v>334</v>
      </c>
      <c r="I15" s="10" t="s">
        <v>333</v>
      </c>
    </row>
    <row r="16" spans="1:12" ht="78" customHeight="1">
      <c r="A16" s="109">
        <v>14</v>
      </c>
      <c r="B16" s="47" t="s">
        <v>353</v>
      </c>
      <c r="C16" s="6">
        <v>2210</v>
      </c>
      <c r="D16" s="67">
        <v>3186</v>
      </c>
      <c r="E16" s="21" t="s">
        <v>388</v>
      </c>
      <c r="F16" s="1" t="s">
        <v>392</v>
      </c>
      <c r="G16" s="1" t="s">
        <v>77</v>
      </c>
      <c r="H16" s="47" t="s">
        <v>335</v>
      </c>
      <c r="I16" s="65" t="s">
        <v>336</v>
      </c>
    </row>
    <row r="17" spans="1:9" ht="76.5" customHeight="1">
      <c r="A17" s="109">
        <v>15</v>
      </c>
      <c r="B17" s="47" t="s">
        <v>354</v>
      </c>
      <c r="C17" s="6">
        <v>2210</v>
      </c>
      <c r="D17" s="67">
        <v>7700</v>
      </c>
      <c r="E17" s="21" t="s">
        <v>388</v>
      </c>
      <c r="F17" s="1" t="s">
        <v>392</v>
      </c>
      <c r="G17" s="1" t="s">
        <v>109</v>
      </c>
      <c r="H17" s="47" t="s">
        <v>337</v>
      </c>
      <c r="I17" s="65" t="s">
        <v>338</v>
      </c>
    </row>
    <row r="18" spans="1:9" ht="35.25" customHeight="1">
      <c r="A18" s="109">
        <v>16</v>
      </c>
      <c r="B18" s="47" t="s">
        <v>384</v>
      </c>
      <c r="C18" s="6">
        <v>2210</v>
      </c>
      <c r="D18" s="67">
        <v>400</v>
      </c>
      <c r="E18" s="21" t="s">
        <v>388</v>
      </c>
      <c r="F18" s="1" t="s">
        <v>392</v>
      </c>
      <c r="G18" s="1" t="s">
        <v>382</v>
      </c>
      <c r="H18" s="47" t="s">
        <v>383</v>
      </c>
      <c r="I18" s="65" t="s">
        <v>381</v>
      </c>
    </row>
    <row r="19" spans="1:9" ht="54.75" customHeight="1">
      <c r="A19" s="109">
        <v>17</v>
      </c>
      <c r="B19" s="47" t="s">
        <v>355</v>
      </c>
      <c r="C19" s="6">
        <v>2210</v>
      </c>
      <c r="D19" s="67">
        <v>3400</v>
      </c>
      <c r="E19" s="21" t="s">
        <v>388</v>
      </c>
      <c r="F19" s="1" t="s">
        <v>392</v>
      </c>
      <c r="G19" s="1" t="s">
        <v>339</v>
      </c>
      <c r="H19" s="47" t="s">
        <v>340</v>
      </c>
      <c r="I19" s="65" t="s">
        <v>341</v>
      </c>
    </row>
    <row r="20" spans="1:9" ht="150.75" customHeight="1">
      <c r="A20" s="109">
        <v>18</v>
      </c>
      <c r="B20" s="47" t="s">
        <v>398</v>
      </c>
      <c r="C20" s="6">
        <v>2210</v>
      </c>
      <c r="D20" s="67">
        <v>83800</v>
      </c>
      <c r="E20" s="21" t="s">
        <v>388</v>
      </c>
      <c r="F20" s="1" t="s">
        <v>392</v>
      </c>
      <c r="G20" s="1" t="s">
        <v>342</v>
      </c>
      <c r="H20" s="47" t="s">
        <v>343</v>
      </c>
      <c r="I20" s="65" t="s">
        <v>344</v>
      </c>
    </row>
    <row r="21" spans="1:9" ht="42.75" customHeight="1">
      <c r="A21" s="109">
        <v>19</v>
      </c>
      <c r="B21" s="40" t="s">
        <v>356</v>
      </c>
      <c r="C21" s="84">
        <v>2210</v>
      </c>
      <c r="D21" s="14">
        <v>6000</v>
      </c>
      <c r="E21" s="21" t="s">
        <v>388</v>
      </c>
      <c r="F21" s="1" t="s">
        <v>392</v>
      </c>
      <c r="G21" s="8" t="s">
        <v>73</v>
      </c>
      <c r="H21" s="40" t="s">
        <v>346</v>
      </c>
      <c r="I21" s="10" t="s">
        <v>345</v>
      </c>
    </row>
    <row r="22" spans="1:9" ht="18.75" customHeight="1">
      <c r="A22" s="87"/>
      <c r="B22" s="94" t="s">
        <v>48</v>
      </c>
      <c r="C22" s="87"/>
      <c r="D22" s="89">
        <f>SUM(D23:D26)</f>
        <v>254800</v>
      </c>
      <c r="E22" s="91"/>
      <c r="F22" s="91" t="s">
        <v>347</v>
      </c>
      <c r="G22" s="91"/>
      <c r="H22" s="95"/>
      <c r="I22" s="96"/>
    </row>
    <row r="23" spans="1:9" ht="85.5" customHeight="1">
      <c r="A23" s="84">
        <v>1</v>
      </c>
      <c r="B23" s="41" t="s">
        <v>359</v>
      </c>
      <c r="C23" s="84"/>
      <c r="D23" s="14">
        <v>199880</v>
      </c>
      <c r="E23" s="21" t="s">
        <v>388</v>
      </c>
      <c r="F23" s="1" t="s">
        <v>392</v>
      </c>
      <c r="G23" s="2" t="s">
        <v>92</v>
      </c>
      <c r="H23" s="41" t="s">
        <v>358</v>
      </c>
      <c r="I23" s="86" t="s">
        <v>360</v>
      </c>
    </row>
    <row r="24" spans="1:9" ht="72" customHeight="1">
      <c r="A24" s="84">
        <v>2</v>
      </c>
      <c r="B24" s="41" t="s">
        <v>362</v>
      </c>
      <c r="C24" s="84"/>
      <c r="D24" s="14">
        <v>43000</v>
      </c>
      <c r="E24" s="21" t="s">
        <v>388</v>
      </c>
      <c r="F24" s="1" t="s">
        <v>392</v>
      </c>
      <c r="G24" s="2" t="s">
        <v>20</v>
      </c>
      <c r="H24" s="41" t="s">
        <v>361</v>
      </c>
      <c r="I24" s="86" t="s">
        <v>363</v>
      </c>
    </row>
    <row r="25" spans="1:9" ht="63.75" customHeight="1">
      <c r="A25" s="84">
        <v>3</v>
      </c>
      <c r="B25" s="41" t="s">
        <v>357</v>
      </c>
      <c r="C25" s="84"/>
      <c r="D25" s="14">
        <v>3300</v>
      </c>
      <c r="E25" s="21" t="s">
        <v>388</v>
      </c>
      <c r="F25" s="1" t="s">
        <v>392</v>
      </c>
      <c r="G25" s="91"/>
      <c r="H25" s="95"/>
      <c r="I25" s="86" t="s">
        <v>364</v>
      </c>
    </row>
    <row r="26" spans="1:9" ht="74.25" customHeight="1">
      <c r="A26" s="84">
        <v>4</v>
      </c>
      <c r="B26" s="41" t="s">
        <v>367</v>
      </c>
      <c r="C26" s="84"/>
      <c r="D26" s="14">
        <v>8620</v>
      </c>
      <c r="E26" s="21" t="s">
        <v>388</v>
      </c>
      <c r="F26" s="1" t="s">
        <v>392</v>
      </c>
      <c r="G26" s="2" t="s">
        <v>117</v>
      </c>
      <c r="H26" s="41" t="s">
        <v>366</v>
      </c>
      <c r="I26" s="86" t="s">
        <v>365</v>
      </c>
    </row>
    <row r="27" spans="1:9" ht="16.5" customHeight="1">
      <c r="A27" s="87"/>
      <c r="B27" s="94" t="s">
        <v>57</v>
      </c>
      <c r="C27" s="87"/>
      <c r="D27" s="89">
        <f>SUM(D28:D30)</f>
        <v>91200</v>
      </c>
      <c r="E27" s="91"/>
      <c r="F27" s="91" t="s">
        <v>347</v>
      </c>
      <c r="G27" s="91"/>
      <c r="H27" s="95"/>
      <c r="I27" s="96"/>
    </row>
    <row r="28" spans="1:9" ht="76.5" customHeight="1">
      <c r="A28" s="84">
        <v>1</v>
      </c>
      <c r="B28" s="41" t="s">
        <v>379</v>
      </c>
      <c r="C28" s="84"/>
      <c r="D28" s="14">
        <v>6200</v>
      </c>
      <c r="E28" s="21" t="s">
        <v>388</v>
      </c>
      <c r="F28" s="1" t="s">
        <v>392</v>
      </c>
      <c r="G28" s="2" t="s">
        <v>377</v>
      </c>
      <c r="H28" s="41" t="s">
        <v>378</v>
      </c>
      <c r="I28" s="99" t="s">
        <v>376</v>
      </c>
    </row>
    <row r="29" spans="1:9" ht="82.5" customHeight="1">
      <c r="A29" s="84">
        <v>2</v>
      </c>
      <c r="B29" s="98" t="s">
        <v>387</v>
      </c>
      <c r="C29" s="84"/>
      <c r="D29" s="14">
        <v>79800</v>
      </c>
      <c r="E29" s="21" t="s">
        <v>388</v>
      </c>
      <c r="F29" s="1" t="s">
        <v>392</v>
      </c>
      <c r="G29" s="2" t="s">
        <v>109</v>
      </c>
      <c r="H29" s="41" t="s">
        <v>113</v>
      </c>
      <c r="I29" s="99" t="s">
        <v>380</v>
      </c>
    </row>
    <row r="30" spans="1:9" ht="79.5" customHeight="1">
      <c r="A30" s="84">
        <v>3</v>
      </c>
      <c r="B30" s="41" t="s">
        <v>386</v>
      </c>
      <c r="C30" s="84"/>
      <c r="D30" s="14">
        <v>5200</v>
      </c>
      <c r="E30" s="21" t="s">
        <v>388</v>
      </c>
      <c r="F30" s="1" t="s">
        <v>392</v>
      </c>
      <c r="G30" s="2" t="s">
        <v>73</v>
      </c>
      <c r="H30" s="41" t="s">
        <v>74</v>
      </c>
      <c r="I30" s="99" t="s">
        <v>385</v>
      </c>
    </row>
    <row r="31" spans="1:9" ht="16.5" customHeight="1">
      <c r="A31" s="87"/>
      <c r="B31" s="94" t="s">
        <v>368</v>
      </c>
      <c r="C31" s="87"/>
      <c r="D31" s="89">
        <f>SUM(D32:D35)</f>
        <v>1450000</v>
      </c>
      <c r="E31" s="91"/>
      <c r="F31" s="91" t="s">
        <v>347</v>
      </c>
      <c r="G31" s="91"/>
      <c r="H31" s="95"/>
      <c r="I31" s="96"/>
    </row>
    <row r="32" spans="1:9" ht="96.75" customHeight="1">
      <c r="A32" s="84">
        <v>1</v>
      </c>
      <c r="B32" s="41" t="s">
        <v>371</v>
      </c>
      <c r="C32" s="84"/>
      <c r="D32" s="14">
        <v>1450000</v>
      </c>
      <c r="E32" s="21" t="s">
        <v>388</v>
      </c>
      <c r="F32" s="1" t="s">
        <v>392</v>
      </c>
      <c r="G32" s="2" t="s">
        <v>369</v>
      </c>
      <c r="H32" s="41" t="s">
        <v>370</v>
      </c>
      <c r="I32" s="86" t="s">
        <v>372</v>
      </c>
    </row>
    <row r="33" spans="1:16" ht="28.5" customHeight="1">
      <c r="A33" s="127" t="s">
        <v>375</v>
      </c>
      <c r="B33" s="128"/>
      <c r="C33" s="128"/>
      <c r="D33" s="128"/>
      <c r="E33" s="128"/>
      <c r="F33" s="128"/>
      <c r="G33" s="128"/>
      <c r="H33" s="129"/>
      <c r="I33" s="129"/>
    </row>
    <row r="34" spans="1:16" s="3" customFormat="1" ht="24" customHeight="1">
      <c r="A34" s="125" t="s">
        <v>374</v>
      </c>
      <c r="B34" s="125"/>
      <c r="C34" s="125"/>
      <c r="D34" s="125"/>
      <c r="E34" s="125"/>
      <c r="F34" s="125"/>
      <c r="G34" s="125"/>
      <c r="H34" s="126"/>
      <c r="I34" s="126"/>
      <c r="J34"/>
      <c r="K34"/>
      <c r="L34"/>
      <c r="M34"/>
      <c r="N34"/>
      <c r="O34"/>
      <c r="P34"/>
    </row>
    <row r="35" spans="1:16" s="16" customFormat="1" ht="40.5" customHeight="1">
      <c r="A35" s="100"/>
      <c r="B35" s="100" t="s">
        <v>179</v>
      </c>
      <c r="C35" s="100"/>
      <c r="D35" s="124"/>
      <c r="E35" s="124"/>
      <c r="F35" s="100" t="s">
        <v>103</v>
      </c>
      <c r="G35" s="124" t="s">
        <v>36</v>
      </c>
      <c r="H35" s="124"/>
      <c r="I35" s="32"/>
      <c r="J35" s="17"/>
      <c r="K35" s="17"/>
      <c r="L35" s="17"/>
      <c r="M35" s="17"/>
      <c r="N35" s="17"/>
      <c r="O35" s="17"/>
      <c r="P35" s="17"/>
    </row>
    <row r="36" spans="1:16" s="17" customFormat="1" ht="45" customHeight="1">
      <c r="A36" s="100"/>
      <c r="B36" s="100" t="s">
        <v>217</v>
      </c>
      <c r="C36" s="100"/>
      <c r="D36" s="124"/>
      <c r="E36" s="124"/>
      <c r="F36" s="100" t="s">
        <v>218</v>
      </c>
      <c r="G36" s="124" t="s">
        <v>36</v>
      </c>
      <c r="H36" s="124"/>
      <c r="I36" s="32"/>
    </row>
  </sheetData>
  <mergeCells count="15">
    <mergeCell ref="A33:I33"/>
    <mergeCell ref="A34:I34"/>
    <mergeCell ref="D35:E35"/>
    <mergeCell ref="G35:H35"/>
    <mergeCell ref="D36:E36"/>
    <mergeCell ref="G36:H36"/>
    <mergeCell ref="G4:H4"/>
    <mergeCell ref="A1:I1"/>
    <mergeCell ref="A2:A3"/>
    <mergeCell ref="B2:B3"/>
    <mergeCell ref="C2:C3"/>
    <mergeCell ref="D2:D3"/>
    <mergeCell ref="E2:E3"/>
    <mergeCell ref="F2:F3"/>
    <mergeCell ref="G2:I2"/>
  </mergeCells>
  <pageMargins left="0.28125" right="0.23958333333333334"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19.05.16 зміни</vt:lpstr>
      <vt:lpstr>додаткові кошти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Сапак Ольга Каландарівна</dc:creator>
  <cp:lastModifiedBy>o.lominska</cp:lastModifiedBy>
  <cp:lastPrinted>2016-07-15T07:23:29Z</cp:lastPrinted>
  <dcterms:created xsi:type="dcterms:W3CDTF">2013-05-20T07:20:53Z</dcterms:created>
  <dcterms:modified xsi:type="dcterms:W3CDTF">2016-07-20T08:38:30Z</dcterms:modified>
</cp:coreProperties>
</file>